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155"/>
  </bookViews>
  <sheets>
    <sheet name="УК" sheetId="1" r:id="rId1"/>
    <sheet name="подробный" sheetId="2" r:id="rId2"/>
  </sheets>
  <calcPr calcId="144525"/>
</workbook>
</file>

<file path=xl/calcChain.xml><?xml version="1.0" encoding="utf-8"?>
<calcChain xmlns="http://schemas.openxmlformats.org/spreadsheetml/2006/main">
  <c r="BB87" i="1" l="1"/>
  <c r="AP83" i="1"/>
  <c r="AQ83" i="1"/>
  <c r="AR83" i="1"/>
  <c r="AS83" i="1"/>
  <c r="AT83" i="1"/>
  <c r="AU83" i="1"/>
  <c r="AV83" i="1"/>
  <c r="AW83" i="1"/>
  <c r="AX83" i="1"/>
  <c r="AY83" i="1"/>
  <c r="AZ83" i="1"/>
  <c r="BA83" i="1"/>
  <c r="BB83" i="1"/>
  <c r="BC83" i="1"/>
  <c r="BD83" i="1"/>
  <c r="BB8" i="1"/>
  <c r="BB9" i="1"/>
  <c r="BB10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C66" i="1"/>
  <c r="BC67" i="1"/>
  <c r="BD7" i="1"/>
  <c r="BC7" i="1"/>
  <c r="BB7" i="1"/>
  <c r="AY66" i="1"/>
  <c r="AZ66" i="1"/>
  <c r="BA66" i="1"/>
  <c r="AY60" i="1"/>
  <c r="AZ60" i="1"/>
  <c r="BA60" i="1"/>
  <c r="AY53" i="1"/>
  <c r="AZ53" i="1"/>
  <c r="BA53" i="1"/>
  <c r="AY44" i="1"/>
  <c r="AZ44" i="1"/>
  <c r="BA44" i="1"/>
  <c r="AY34" i="1"/>
  <c r="AZ34" i="1"/>
  <c r="BA34" i="1"/>
  <c r="AY26" i="1"/>
  <c r="AZ26" i="1"/>
  <c r="BA26" i="1"/>
  <c r="AP21" i="1"/>
  <c r="AQ21" i="1"/>
  <c r="AR21" i="1"/>
  <c r="AS21" i="1"/>
  <c r="AT21" i="1"/>
  <c r="AU21" i="1"/>
  <c r="AV21" i="1"/>
  <c r="AW21" i="1"/>
  <c r="AX21" i="1"/>
  <c r="AZ21" i="1"/>
  <c r="BA21" i="1"/>
  <c r="AZ18" i="1"/>
  <c r="BA18" i="1"/>
  <c r="AY12" i="1"/>
  <c r="AZ12" i="1"/>
  <c r="BA12" i="1"/>
  <c r="AY8" i="1"/>
  <c r="AZ8" i="1"/>
  <c r="AZ7" i="1" s="1"/>
  <c r="BA8" i="1"/>
  <c r="AY7" i="1"/>
  <c r="BA7" i="1"/>
  <c r="AY24" i="1"/>
  <c r="AY21" i="1" s="1"/>
  <c r="AY11" i="1" s="1"/>
  <c r="AY68" i="1" s="1"/>
  <c r="AO68" i="1"/>
  <c r="BC68" i="1"/>
  <c r="BD68" i="1"/>
  <c r="AN68" i="1"/>
  <c r="AM68" i="1"/>
  <c r="AN11" i="1"/>
  <c r="AO11" i="1"/>
  <c r="AP11" i="1"/>
  <c r="AP68" i="1" s="1"/>
  <c r="AQ11" i="1"/>
  <c r="AQ68" i="1" s="1"/>
  <c r="AR11" i="1"/>
  <c r="AR68" i="1" s="1"/>
  <c r="AS11" i="1"/>
  <c r="AS68" i="1" s="1"/>
  <c r="AT11" i="1"/>
  <c r="AT68" i="1" s="1"/>
  <c r="AU11" i="1"/>
  <c r="AU68" i="1" s="1"/>
  <c r="AV11" i="1"/>
  <c r="AV68" i="1" s="1"/>
  <c r="AW11" i="1"/>
  <c r="AW68" i="1" s="1"/>
  <c r="AX11" i="1"/>
  <c r="AX68" i="1" s="1"/>
  <c r="AM11" i="1"/>
  <c r="AN7" i="1"/>
  <c r="AO7" i="1"/>
  <c r="AP7" i="1"/>
  <c r="AQ7" i="1"/>
  <c r="AR7" i="1"/>
  <c r="AS7" i="1"/>
  <c r="AT7" i="1"/>
  <c r="AU7" i="1"/>
  <c r="AV7" i="1"/>
  <c r="AW7" i="1"/>
  <c r="AX7" i="1"/>
  <c r="AM7" i="1"/>
  <c r="AN82" i="1"/>
  <c r="AO82" i="1"/>
  <c r="AM82" i="1"/>
  <c r="AN83" i="1"/>
  <c r="AN66" i="1"/>
  <c r="AO66" i="1"/>
  <c r="AP66" i="1"/>
  <c r="AQ66" i="1"/>
  <c r="AR66" i="1"/>
  <c r="AS66" i="1"/>
  <c r="AT66" i="1"/>
  <c r="AU66" i="1"/>
  <c r="AV66" i="1"/>
  <c r="AW66" i="1"/>
  <c r="AX66" i="1"/>
  <c r="AM66" i="1"/>
  <c r="AM54" i="1"/>
  <c r="AP26" i="1"/>
  <c r="AQ26" i="1"/>
  <c r="AR26" i="1"/>
  <c r="AS26" i="1"/>
  <c r="AT26" i="1"/>
  <c r="AU26" i="1"/>
  <c r="AV26" i="1"/>
  <c r="AW26" i="1"/>
  <c r="AX26" i="1"/>
  <c r="AP34" i="1"/>
  <c r="AQ34" i="1"/>
  <c r="AR34" i="1"/>
  <c r="AS34" i="1"/>
  <c r="AT34" i="1"/>
  <c r="AU34" i="1"/>
  <c r="AV34" i="1"/>
  <c r="AW34" i="1"/>
  <c r="AX34" i="1"/>
  <c r="AN44" i="1"/>
  <c r="AO44" i="1"/>
  <c r="AP44" i="1"/>
  <c r="AQ44" i="1"/>
  <c r="AR44" i="1"/>
  <c r="AS44" i="1"/>
  <c r="AT44" i="1"/>
  <c r="AU44" i="1"/>
  <c r="AV44" i="1"/>
  <c r="AW44" i="1"/>
  <c r="AX44" i="1"/>
  <c r="AM44" i="1"/>
  <c r="AP60" i="1"/>
  <c r="AQ60" i="1"/>
  <c r="AR60" i="1"/>
  <c r="AS60" i="1"/>
  <c r="AT60" i="1"/>
  <c r="AU60" i="1"/>
  <c r="AV60" i="1"/>
  <c r="AW60" i="1"/>
  <c r="AX60" i="1"/>
  <c r="AN53" i="1"/>
  <c r="AO53" i="1"/>
  <c r="AP53" i="1"/>
  <c r="AQ53" i="1"/>
  <c r="AR53" i="1"/>
  <c r="AS53" i="1"/>
  <c r="AT53" i="1"/>
  <c r="AU53" i="1"/>
  <c r="AV53" i="1"/>
  <c r="AW53" i="1"/>
  <c r="AX53" i="1"/>
  <c r="AM53" i="1"/>
  <c r="AN60" i="1"/>
  <c r="AO60" i="1"/>
  <c r="AM60" i="1"/>
  <c r="AN8" i="1"/>
  <c r="AO8" i="1"/>
  <c r="AP8" i="1"/>
  <c r="AQ8" i="1"/>
  <c r="AR8" i="1"/>
  <c r="AS8" i="1"/>
  <c r="AT8" i="1"/>
  <c r="AU8" i="1"/>
  <c r="AV8" i="1"/>
  <c r="AW8" i="1"/>
  <c r="AX8" i="1"/>
  <c r="AM8" i="1"/>
  <c r="AN12" i="1"/>
  <c r="AO12" i="1"/>
  <c r="AP12" i="1"/>
  <c r="AQ12" i="1"/>
  <c r="AR12" i="1"/>
  <c r="AS12" i="1"/>
  <c r="AT12" i="1"/>
  <c r="AU12" i="1"/>
  <c r="AV12" i="1"/>
  <c r="AW12" i="1"/>
  <c r="AX12" i="1"/>
  <c r="AM12" i="1"/>
  <c r="AP18" i="1"/>
  <c r="AQ18" i="1"/>
  <c r="AR18" i="1"/>
  <c r="AS18" i="1"/>
  <c r="AT18" i="1"/>
  <c r="AU18" i="1"/>
  <c r="AV18" i="1"/>
  <c r="AW18" i="1"/>
  <c r="AX18" i="1"/>
  <c r="AN18" i="1"/>
  <c r="AO18" i="1"/>
  <c r="AM18" i="1"/>
  <c r="AN21" i="1"/>
  <c r="AO21" i="1"/>
  <c r="AM21" i="1"/>
  <c r="AN34" i="1"/>
  <c r="AO34" i="1"/>
  <c r="AM34" i="1"/>
  <c r="AN26" i="1"/>
  <c r="AM26" i="1"/>
  <c r="AO26" i="1"/>
  <c r="AO77" i="1" s="1"/>
  <c r="AN10" i="1"/>
  <c r="AM9" i="1"/>
  <c r="AN9" i="1"/>
  <c r="BB11" i="1" l="1"/>
  <c r="BB68" i="1"/>
  <c r="BA11" i="1"/>
  <c r="BA68" i="1" s="1"/>
  <c r="AZ11" i="1"/>
  <c r="AZ68" i="1" s="1"/>
  <c r="BD80" i="1"/>
  <c r="BD79" i="1"/>
  <c r="BD76" i="1"/>
  <c r="BC76" i="1"/>
  <c r="BD75" i="1"/>
  <c r="BC75" i="1"/>
  <c r="BB75" i="1" s="1"/>
  <c r="BD73" i="1"/>
  <c r="BC73" i="1"/>
  <c r="BD71" i="1"/>
  <c r="BC71" i="1"/>
  <c r="BD70" i="1"/>
  <c r="BC70" i="1"/>
  <c r="BD81" i="1"/>
  <c r="BC81" i="1"/>
  <c r="BC80" i="1"/>
  <c r="BC79" i="1"/>
  <c r="BD78" i="1"/>
  <c r="BC78" i="1"/>
  <c r="BD77" i="1"/>
  <c r="BC77" i="1"/>
  <c r="BD74" i="1"/>
  <c r="BC74" i="1"/>
  <c r="BD72" i="1"/>
  <c r="BA80" i="1"/>
  <c r="BA79" i="1"/>
  <c r="AZ79" i="1"/>
  <c r="AZ78" i="1"/>
  <c r="BA76" i="1"/>
  <c r="AZ76" i="1"/>
  <c r="BA75" i="1"/>
  <c r="AZ75" i="1"/>
  <c r="BA73" i="1"/>
  <c r="AZ73" i="1"/>
  <c r="BA72" i="1"/>
  <c r="BA71" i="1"/>
  <c r="AZ71" i="1"/>
  <c r="BA70" i="1"/>
  <c r="AZ70" i="1"/>
  <c r="BA81" i="1"/>
  <c r="AZ81" i="1"/>
  <c r="AZ80" i="1"/>
  <c r="BA78" i="1"/>
  <c r="BA77" i="1"/>
  <c r="AZ77" i="1"/>
  <c r="BA74" i="1"/>
  <c r="AZ74" i="1"/>
  <c r="U15" i="1"/>
  <c r="BB71" i="1" l="1"/>
  <c r="AY74" i="1"/>
  <c r="AY70" i="1"/>
  <c r="BB77" i="1"/>
  <c r="BB79" i="1"/>
  <c r="BB80" i="1"/>
  <c r="BB74" i="1"/>
  <c r="BB81" i="1"/>
  <c r="BB73" i="1"/>
  <c r="BB76" i="1"/>
  <c r="AY73" i="1"/>
  <c r="AY76" i="1"/>
  <c r="AY78" i="1"/>
  <c r="AY79" i="1"/>
  <c r="AY80" i="1"/>
  <c r="AY71" i="1"/>
  <c r="AY77" i="1"/>
  <c r="AY75" i="1"/>
  <c r="BB78" i="1"/>
  <c r="BC72" i="1"/>
  <c r="BB72" i="1" s="1"/>
  <c r="BB70" i="1"/>
  <c r="AY81" i="1"/>
  <c r="AZ72" i="1"/>
  <c r="AY72" i="1" s="1"/>
  <c r="AB12" i="1"/>
  <c r="P60" i="1"/>
  <c r="P53" i="1"/>
  <c r="P44" i="1"/>
  <c r="P34" i="1"/>
  <c r="P26" i="1"/>
  <c r="P21" i="1"/>
  <c r="D26" i="1"/>
  <c r="D34" i="1"/>
  <c r="D44" i="1"/>
  <c r="D60" i="1"/>
  <c r="AA10" i="1" l="1"/>
  <c r="AA9" i="1"/>
  <c r="AC60" i="1"/>
  <c r="Q60" i="1"/>
  <c r="K12" i="1"/>
  <c r="F9" i="1" l="1"/>
  <c r="F10" i="1"/>
  <c r="E60" i="1" l="1"/>
  <c r="O9" i="1"/>
  <c r="C9" i="1"/>
  <c r="C17" i="1"/>
  <c r="C20" i="1"/>
  <c r="AC81" i="1" l="1"/>
  <c r="AL76" i="1"/>
  <c r="AK76" i="1"/>
  <c r="AJ76" i="1" s="1"/>
  <c r="AI76" i="1"/>
  <c r="AH76" i="1"/>
  <c r="AF76" i="1"/>
  <c r="AE76" i="1"/>
  <c r="AC76" i="1"/>
  <c r="AB76" i="1"/>
  <c r="AA76" i="1" s="1"/>
  <c r="AL73" i="1"/>
  <c r="AK73" i="1"/>
  <c r="AI73" i="1"/>
  <c r="AH73" i="1"/>
  <c r="AF73" i="1"/>
  <c r="AE73" i="1"/>
  <c r="AC73" i="1"/>
  <c r="AB73" i="1"/>
  <c r="AL71" i="1"/>
  <c r="AK71" i="1"/>
  <c r="AI71" i="1"/>
  <c r="AH71" i="1"/>
  <c r="AG71" i="1" s="1"/>
  <c r="AF71" i="1"/>
  <c r="AE71" i="1"/>
  <c r="AC71" i="1"/>
  <c r="AB71" i="1"/>
  <c r="AA71" i="1" s="1"/>
  <c r="AL70" i="1"/>
  <c r="AK70" i="1"/>
  <c r="AI70" i="1"/>
  <c r="AH70" i="1"/>
  <c r="AF70" i="1"/>
  <c r="AE70" i="1"/>
  <c r="AC70" i="1"/>
  <c r="AB70" i="1"/>
  <c r="AJ65" i="1"/>
  <c r="AG65" i="1"/>
  <c r="AD65" i="1"/>
  <c r="AA65" i="1"/>
  <c r="AJ64" i="1"/>
  <c r="AG64" i="1"/>
  <c r="AD64" i="1"/>
  <c r="AA64" i="1"/>
  <c r="AJ63" i="1"/>
  <c r="AG63" i="1"/>
  <c r="AD63" i="1"/>
  <c r="AA63" i="1"/>
  <c r="AJ62" i="1"/>
  <c r="AG62" i="1"/>
  <c r="AD62" i="1"/>
  <c r="AA62" i="1"/>
  <c r="AJ61" i="1"/>
  <c r="AG61" i="1"/>
  <c r="AD61" i="1"/>
  <c r="AA61" i="1"/>
  <c r="AL60" i="1"/>
  <c r="AL81" i="1" s="1"/>
  <c r="AK60" i="1"/>
  <c r="AK81" i="1" s="1"/>
  <c r="AI60" i="1"/>
  <c r="AI81" i="1" s="1"/>
  <c r="AH60" i="1"/>
  <c r="AH81" i="1" s="1"/>
  <c r="AF60" i="1"/>
  <c r="AE60" i="1"/>
  <c r="AE81" i="1" s="1"/>
  <c r="AB60" i="1"/>
  <c r="AB81" i="1" s="1"/>
  <c r="AJ59" i="1"/>
  <c r="AG59" i="1"/>
  <c r="AD59" i="1"/>
  <c r="AA59" i="1"/>
  <c r="AJ58" i="1"/>
  <c r="AG58" i="1"/>
  <c r="AD58" i="1"/>
  <c r="AA58" i="1"/>
  <c r="AJ57" i="1"/>
  <c r="AG57" i="1"/>
  <c r="AD57" i="1"/>
  <c r="AA57" i="1"/>
  <c r="AJ56" i="1"/>
  <c r="AG56" i="1"/>
  <c r="AD56" i="1"/>
  <c r="AA56" i="1"/>
  <c r="AJ55" i="1"/>
  <c r="AG55" i="1"/>
  <c r="AD55" i="1"/>
  <c r="AA55" i="1"/>
  <c r="AJ54" i="1"/>
  <c r="AG54" i="1"/>
  <c r="AD54" i="1"/>
  <c r="AA54" i="1"/>
  <c r="AL53" i="1"/>
  <c r="AL80" i="1" s="1"/>
  <c r="AK53" i="1"/>
  <c r="AK80" i="1" s="1"/>
  <c r="AI53" i="1"/>
  <c r="AI80" i="1" s="1"/>
  <c r="AH53" i="1"/>
  <c r="AH80" i="1" s="1"/>
  <c r="AF53" i="1"/>
  <c r="AF80" i="1" s="1"/>
  <c r="AE53" i="1"/>
  <c r="AE80" i="1" s="1"/>
  <c r="AC53" i="1"/>
  <c r="AC80" i="1" s="1"/>
  <c r="AB53" i="1"/>
  <c r="AB80" i="1" s="1"/>
  <c r="AJ52" i="1"/>
  <c r="AG52" i="1"/>
  <c r="AD52" i="1"/>
  <c r="AA52" i="1"/>
  <c r="AJ51" i="1"/>
  <c r="AG51" i="1"/>
  <c r="AD51" i="1"/>
  <c r="AA51" i="1"/>
  <c r="AJ50" i="1"/>
  <c r="AG50" i="1"/>
  <c r="AD50" i="1"/>
  <c r="AA50" i="1"/>
  <c r="AJ49" i="1"/>
  <c r="AG49" i="1"/>
  <c r="AD49" i="1"/>
  <c r="AA49" i="1"/>
  <c r="AJ48" i="1"/>
  <c r="AG48" i="1"/>
  <c r="AD48" i="1"/>
  <c r="AA48" i="1"/>
  <c r="AJ47" i="1"/>
  <c r="AG47" i="1"/>
  <c r="AD47" i="1"/>
  <c r="AA47" i="1"/>
  <c r="AJ46" i="1"/>
  <c r="AG46" i="1"/>
  <c r="AD46" i="1"/>
  <c r="AA46" i="1"/>
  <c r="AJ45" i="1"/>
  <c r="AG45" i="1"/>
  <c r="AD45" i="1"/>
  <c r="AA45" i="1"/>
  <c r="AA44" i="1" s="1"/>
  <c r="AL44" i="1"/>
  <c r="AL79" i="1" s="1"/>
  <c r="AK44" i="1"/>
  <c r="AK79" i="1" s="1"/>
  <c r="AI44" i="1"/>
  <c r="AH44" i="1"/>
  <c r="AH79" i="1" s="1"/>
  <c r="AF44" i="1"/>
  <c r="AF79" i="1" s="1"/>
  <c r="AE44" i="1"/>
  <c r="AC44" i="1"/>
  <c r="AC79" i="1" s="1"/>
  <c r="AB44" i="1"/>
  <c r="AB79" i="1" s="1"/>
  <c r="AJ43" i="1"/>
  <c r="AD43" i="1"/>
  <c r="AA43" i="1"/>
  <c r="AJ42" i="1"/>
  <c r="AD42" i="1"/>
  <c r="AA42" i="1"/>
  <c r="AJ41" i="1"/>
  <c r="AD41" i="1"/>
  <c r="AA41" i="1"/>
  <c r="AJ40" i="1"/>
  <c r="AD40" i="1"/>
  <c r="AA40" i="1"/>
  <c r="AJ39" i="1"/>
  <c r="AD39" i="1"/>
  <c r="AA39" i="1"/>
  <c r="AJ38" i="1"/>
  <c r="AD38" i="1"/>
  <c r="AA38" i="1"/>
  <c r="AJ37" i="1"/>
  <c r="AD37" i="1"/>
  <c r="AA37" i="1"/>
  <c r="AJ36" i="1"/>
  <c r="AD36" i="1"/>
  <c r="AA36" i="1"/>
  <c r="AJ35" i="1"/>
  <c r="AD35" i="1"/>
  <c r="AA35" i="1"/>
  <c r="AL34" i="1"/>
  <c r="AL78" i="1" s="1"/>
  <c r="AK34" i="1"/>
  <c r="AK78" i="1" s="1"/>
  <c r="AI34" i="1"/>
  <c r="AI78" i="1" s="1"/>
  <c r="AH34" i="1"/>
  <c r="AH78" i="1" s="1"/>
  <c r="AG34" i="1"/>
  <c r="AF34" i="1"/>
  <c r="AF78" i="1" s="1"/>
  <c r="AE34" i="1"/>
  <c r="AE78" i="1" s="1"/>
  <c r="AC34" i="1"/>
  <c r="AC78" i="1" s="1"/>
  <c r="AB34" i="1"/>
  <c r="AB78" i="1" s="1"/>
  <c r="AJ33" i="1"/>
  <c r="AG33" i="1"/>
  <c r="AD33" i="1"/>
  <c r="AA33" i="1"/>
  <c r="AJ32" i="1"/>
  <c r="AG32" i="1"/>
  <c r="AD32" i="1"/>
  <c r="AA32" i="1"/>
  <c r="AJ31" i="1"/>
  <c r="AG31" i="1"/>
  <c r="AD31" i="1"/>
  <c r="AA31" i="1"/>
  <c r="AJ30" i="1"/>
  <c r="AG30" i="1"/>
  <c r="AD30" i="1"/>
  <c r="AA30" i="1"/>
  <c r="AJ29" i="1"/>
  <c r="AG29" i="1"/>
  <c r="AD29" i="1"/>
  <c r="AD26" i="1" s="1"/>
  <c r="AA29" i="1"/>
  <c r="AJ27" i="1"/>
  <c r="AJ26" i="1" s="1"/>
  <c r="AG27" i="1"/>
  <c r="AD27" i="1"/>
  <c r="AA27" i="1"/>
  <c r="AA26" i="1" s="1"/>
  <c r="AL26" i="1"/>
  <c r="AL77" i="1" s="1"/>
  <c r="AK26" i="1"/>
  <c r="AK77" i="1" s="1"/>
  <c r="AI26" i="1"/>
  <c r="AI77" i="1" s="1"/>
  <c r="AH26" i="1"/>
  <c r="AH77" i="1" s="1"/>
  <c r="AF26" i="1"/>
  <c r="AF77" i="1" s="1"/>
  <c r="AE26" i="1"/>
  <c r="AE77" i="1" s="1"/>
  <c r="AC26" i="1"/>
  <c r="AC77" i="1" s="1"/>
  <c r="AB26" i="1"/>
  <c r="AB77" i="1" s="1"/>
  <c r="AJ25" i="1"/>
  <c r="AG25" i="1"/>
  <c r="AD25" i="1"/>
  <c r="AA25" i="1"/>
  <c r="AJ24" i="1"/>
  <c r="AG24" i="1"/>
  <c r="AD24" i="1"/>
  <c r="AA24" i="1"/>
  <c r="AJ23" i="1"/>
  <c r="AG23" i="1"/>
  <c r="AD23" i="1"/>
  <c r="AA23" i="1"/>
  <c r="AJ22" i="1"/>
  <c r="AJ21" i="1" s="1"/>
  <c r="AG22" i="1"/>
  <c r="AD22" i="1"/>
  <c r="AA22" i="1"/>
  <c r="AL21" i="1"/>
  <c r="AL75" i="1" s="1"/>
  <c r="AK21" i="1"/>
  <c r="AK75" i="1" s="1"/>
  <c r="AI21" i="1"/>
  <c r="AI75" i="1" s="1"/>
  <c r="AH21" i="1"/>
  <c r="AH75" i="1" s="1"/>
  <c r="AF21" i="1"/>
  <c r="AF75" i="1" s="1"/>
  <c r="AE21" i="1"/>
  <c r="AE75" i="1" s="1"/>
  <c r="AC21" i="1"/>
  <c r="AC75" i="1" s="1"/>
  <c r="AB21" i="1"/>
  <c r="AB75" i="1" s="1"/>
  <c r="AJ20" i="1"/>
  <c r="AG20" i="1"/>
  <c r="AD20" i="1"/>
  <c r="AA20" i="1"/>
  <c r="AJ19" i="1"/>
  <c r="AJ18" i="1" s="1"/>
  <c r="AG19" i="1"/>
  <c r="AD19" i="1"/>
  <c r="AD18" i="1" s="1"/>
  <c r="AA19" i="1"/>
  <c r="AL18" i="1"/>
  <c r="AL74" i="1" s="1"/>
  <c r="AK18" i="1"/>
  <c r="AK74" i="1" s="1"/>
  <c r="AI18" i="1"/>
  <c r="AI74" i="1" s="1"/>
  <c r="AH18" i="1"/>
  <c r="AH74" i="1" s="1"/>
  <c r="AF18" i="1"/>
  <c r="AF74" i="1" s="1"/>
  <c r="AE18" i="1"/>
  <c r="AE74" i="1" s="1"/>
  <c r="AC18" i="1"/>
  <c r="AC74" i="1" s="1"/>
  <c r="AB18" i="1"/>
  <c r="AB74" i="1" s="1"/>
  <c r="AJ17" i="1"/>
  <c r="AG17" i="1"/>
  <c r="AD17" i="1"/>
  <c r="AA17" i="1"/>
  <c r="AJ16" i="1"/>
  <c r="AG16" i="1"/>
  <c r="AD16" i="1"/>
  <c r="AA16" i="1"/>
  <c r="AJ15" i="1"/>
  <c r="AG15" i="1"/>
  <c r="AD15" i="1"/>
  <c r="AA15" i="1"/>
  <c r="AJ14" i="1"/>
  <c r="AG14" i="1"/>
  <c r="AD14" i="1"/>
  <c r="AA14" i="1"/>
  <c r="AJ13" i="1"/>
  <c r="AG13" i="1"/>
  <c r="AG12" i="1" s="1"/>
  <c r="AD13" i="1"/>
  <c r="AA13" i="1"/>
  <c r="AA12" i="1" s="1"/>
  <c r="AL12" i="1"/>
  <c r="AL72" i="1" s="1"/>
  <c r="AK12" i="1"/>
  <c r="AK72" i="1" s="1"/>
  <c r="AI12" i="1"/>
  <c r="AI72" i="1" s="1"/>
  <c r="AH12" i="1"/>
  <c r="AH72" i="1" s="1"/>
  <c r="AF12" i="1"/>
  <c r="AF72" i="1" s="1"/>
  <c r="AE12" i="1"/>
  <c r="AE72" i="1" s="1"/>
  <c r="AC12" i="1"/>
  <c r="AC72" i="1" s="1"/>
  <c r="AB72" i="1"/>
  <c r="AJ10" i="1"/>
  <c r="AG10" i="1"/>
  <c r="AD10" i="1"/>
  <c r="AJ9" i="1"/>
  <c r="AG9" i="1"/>
  <c r="AD9" i="1"/>
  <c r="AL8" i="1"/>
  <c r="AL7" i="1" s="1"/>
  <c r="AK8" i="1"/>
  <c r="AK7" i="1" s="1"/>
  <c r="AI8" i="1"/>
  <c r="AI7" i="1" s="1"/>
  <c r="AH8" i="1"/>
  <c r="AH7" i="1" s="1"/>
  <c r="AF8" i="1"/>
  <c r="AF7" i="1" s="1"/>
  <c r="AE8" i="1"/>
  <c r="AC8" i="1"/>
  <c r="AC7" i="1" s="1"/>
  <c r="AB8" i="1"/>
  <c r="AB7" i="1" s="1"/>
  <c r="AA8" i="1"/>
  <c r="AA7" i="1" s="1"/>
  <c r="AE7" i="1"/>
  <c r="Q81" i="1"/>
  <c r="Z76" i="1"/>
  <c r="Y76" i="1"/>
  <c r="W76" i="1"/>
  <c r="V76" i="1"/>
  <c r="T76" i="1"/>
  <c r="S76" i="1"/>
  <c r="Q76" i="1"/>
  <c r="P76" i="1"/>
  <c r="Z73" i="1"/>
  <c r="Y73" i="1"/>
  <c r="W73" i="1"/>
  <c r="V73" i="1"/>
  <c r="T73" i="1"/>
  <c r="S73" i="1"/>
  <c r="Q73" i="1"/>
  <c r="P73" i="1"/>
  <c r="Z71" i="1"/>
  <c r="Y71" i="1"/>
  <c r="W71" i="1"/>
  <c r="V71" i="1"/>
  <c r="T71" i="1"/>
  <c r="S71" i="1"/>
  <c r="Q71" i="1"/>
  <c r="P71" i="1"/>
  <c r="Z70" i="1"/>
  <c r="Y70" i="1"/>
  <c r="W70" i="1"/>
  <c r="V70" i="1"/>
  <c r="T70" i="1"/>
  <c r="S70" i="1"/>
  <c r="Q70" i="1"/>
  <c r="P70" i="1"/>
  <c r="X65" i="1"/>
  <c r="U65" i="1"/>
  <c r="R65" i="1"/>
  <c r="O65" i="1"/>
  <c r="X64" i="1"/>
  <c r="U64" i="1"/>
  <c r="R64" i="1"/>
  <c r="O64" i="1"/>
  <c r="X63" i="1"/>
  <c r="U63" i="1"/>
  <c r="R63" i="1"/>
  <c r="O63" i="1"/>
  <c r="X62" i="1"/>
  <c r="U62" i="1"/>
  <c r="R62" i="1"/>
  <c r="O62" i="1"/>
  <c r="X61" i="1"/>
  <c r="U61" i="1"/>
  <c r="R61" i="1"/>
  <c r="O61" i="1"/>
  <c r="Z60" i="1"/>
  <c r="Z81" i="1" s="1"/>
  <c r="Y60" i="1"/>
  <c r="Y81" i="1" s="1"/>
  <c r="W60" i="1"/>
  <c r="W81" i="1" s="1"/>
  <c r="V60" i="1"/>
  <c r="V81" i="1" s="1"/>
  <c r="T60" i="1"/>
  <c r="T81" i="1" s="1"/>
  <c r="S60" i="1"/>
  <c r="S81" i="1" s="1"/>
  <c r="P81" i="1"/>
  <c r="X59" i="1"/>
  <c r="U59" i="1"/>
  <c r="R59" i="1"/>
  <c r="O59" i="1"/>
  <c r="X58" i="1"/>
  <c r="U58" i="1"/>
  <c r="R58" i="1"/>
  <c r="O58" i="1"/>
  <c r="X57" i="1"/>
  <c r="U57" i="1"/>
  <c r="R57" i="1"/>
  <c r="O57" i="1"/>
  <c r="X56" i="1"/>
  <c r="U56" i="1"/>
  <c r="R56" i="1"/>
  <c r="O56" i="1"/>
  <c r="X55" i="1"/>
  <c r="U55" i="1"/>
  <c r="R55" i="1"/>
  <c r="O55" i="1"/>
  <c r="X54" i="1"/>
  <c r="U54" i="1"/>
  <c r="R54" i="1"/>
  <c r="R53" i="1" s="1"/>
  <c r="O54" i="1"/>
  <c r="Z53" i="1"/>
  <c r="Z80" i="1" s="1"/>
  <c r="Y53" i="1"/>
  <c r="Y80" i="1" s="1"/>
  <c r="W53" i="1"/>
  <c r="W80" i="1" s="1"/>
  <c r="V53" i="1"/>
  <c r="V80" i="1" s="1"/>
  <c r="T53" i="1"/>
  <c r="T80" i="1" s="1"/>
  <c r="S53" i="1"/>
  <c r="S80" i="1" s="1"/>
  <c r="Q53" i="1"/>
  <c r="Q80" i="1" s="1"/>
  <c r="P80" i="1"/>
  <c r="X52" i="1"/>
  <c r="U52" i="1"/>
  <c r="R52" i="1"/>
  <c r="O52" i="1"/>
  <c r="X51" i="1"/>
  <c r="U51" i="1"/>
  <c r="R51" i="1"/>
  <c r="O51" i="1"/>
  <c r="X50" i="1"/>
  <c r="U50" i="1"/>
  <c r="R50" i="1"/>
  <c r="O50" i="1"/>
  <c r="X49" i="1"/>
  <c r="U49" i="1"/>
  <c r="R49" i="1"/>
  <c r="O49" i="1"/>
  <c r="X48" i="1"/>
  <c r="U48" i="1"/>
  <c r="R48" i="1"/>
  <c r="O48" i="1"/>
  <c r="X47" i="1"/>
  <c r="U47" i="1"/>
  <c r="R47" i="1"/>
  <c r="O47" i="1"/>
  <c r="X46" i="1"/>
  <c r="U46" i="1"/>
  <c r="R46" i="1"/>
  <c r="O46" i="1"/>
  <c r="X45" i="1"/>
  <c r="U45" i="1"/>
  <c r="R45" i="1"/>
  <c r="O45" i="1"/>
  <c r="Z44" i="1"/>
  <c r="Z79" i="1" s="1"/>
  <c r="Y44" i="1"/>
  <c r="Y79" i="1" s="1"/>
  <c r="W44" i="1"/>
  <c r="V44" i="1"/>
  <c r="V79" i="1" s="1"/>
  <c r="T44" i="1"/>
  <c r="S44" i="1"/>
  <c r="Q44" i="1"/>
  <c r="Q79" i="1" s="1"/>
  <c r="P79" i="1"/>
  <c r="X43" i="1"/>
  <c r="R43" i="1"/>
  <c r="O43" i="1"/>
  <c r="X42" i="1"/>
  <c r="R42" i="1"/>
  <c r="O42" i="1"/>
  <c r="X41" i="1"/>
  <c r="R41" i="1"/>
  <c r="O41" i="1"/>
  <c r="X40" i="1"/>
  <c r="R40" i="1"/>
  <c r="O40" i="1"/>
  <c r="X39" i="1"/>
  <c r="R39" i="1"/>
  <c r="O39" i="1"/>
  <c r="X38" i="1"/>
  <c r="R38" i="1"/>
  <c r="O38" i="1"/>
  <c r="X37" i="1"/>
  <c r="R37" i="1"/>
  <c r="O37" i="1"/>
  <c r="X36" i="1"/>
  <c r="R36" i="1"/>
  <c r="O36" i="1"/>
  <c r="X35" i="1"/>
  <c r="R35" i="1"/>
  <c r="O35" i="1"/>
  <c r="Z34" i="1"/>
  <c r="Z78" i="1" s="1"/>
  <c r="Y34" i="1"/>
  <c r="Y78" i="1" s="1"/>
  <c r="W34" i="1"/>
  <c r="W78" i="1" s="1"/>
  <c r="V34" i="1"/>
  <c r="V78" i="1" s="1"/>
  <c r="U34" i="1"/>
  <c r="T34" i="1"/>
  <c r="T78" i="1" s="1"/>
  <c r="S34" i="1"/>
  <c r="S78" i="1" s="1"/>
  <c r="Q34" i="1"/>
  <c r="Q78" i="1" s="1"/>
  <c r="P78" i="1"/>
  <c r="X33" i="1"/>
  <c r="U33" i="1"/>
  <c r="R33" i="1"/>
  <c r="O33" i="1"/>
  <c r="X32" i="1"/>
  <c r="U32" i="1"/>
  <c r="R32" i="1"/>
  <c r="O32" i="1"/>
  <c r="X31" i="1"/>
  <c r="U31" i="1"/>
  <c r="R31" i="1"/>
  <c r="O31" i="1"/>
  <c r="X30" i="1"/>
  <c r="U30" i="1"/>
  <c r="R30" i="1"/>
  <c r="O30" i="1"/>
  <c r="X29" i="1"/>
  <c r="U29" i="1"/>
  <c r="R29" i="1"/>
  <c r="O29" i="1"/>
  <c r="X27" i="1"/>
  <c r="U27" i="1"/>
  <c r="R27" i="1"/>
  <c r="R26" i="1" s="1"/>
  <c r="O27" i="1"/>
  <c r="Z26" i="1"/>
  <c r="Z77" i="1" s="1"/>
  <c r="Y26" i="1"/>
  <c r="Y77" i="1" s="1"/>
  <c r="W26" i="1"/>
  <c r="W77" i="1" s="1"/>
  <c r="V26" i="1"/>
  <c r="V77" i="1" s="1"/>
  <c r="T26" i="1"/>
  <c r="T77" i="1" s="1"/>
  <c r="S26" i="1"/>
  <c r="S77" i="1" s="1"/>
  <c r="Q26" i="1"/>
  <c r="Q77" i="1" s="1"/>
  <c r="P77" i="1"/>
  <c r="X25" i="1"/>
  <c r="U25" i="1"/>
  <c r="R25" i="1"/>
  <c r="O25" i="1"/>
  <c r="X24" i="1"/>
  <c r="U24" i="1"/>
  <c r="R24" i="1"/>
  <c r="O24" i="1"/>
  <c r="X23" i="1"/>
  <c r="U23" i="1"/>
  <c r="R23" i="1"/>
  <c r="R21" i="1" s="1"/>
  <c r="O23" i="1"/>
  <c r="X22" i="1"/>
  <c r="U22" i="1"/>
  <c r="R22" i="1"/>
  <c r="O22" i="1"/>
  <c r="Z21" i="1"/>
  <c r="Z75" i="1" s="1"/>
  <c r="Y21" i="1"/>
  <c r="Y75" i="1" s="1"/>
  <c r="W21" i="1"/>
  <c r="W75" i="1" s="1"/>
  <c r="V21" i="1"/>
  <c r="V75" i="1" s="1"/>
  <c r="T21" i="1"/>
  <c r="T75" i="1" s="1"/>
  <c r="S21" i="1"/>
  <c r="S75" i="1" s="1"/>
  <c r="Q21" i="1"/>
  <c r="Q75" i="1" s="1"/>
  <c r="P75" i="1"/>
  <c r="X20" i="1"/>
  <c r="U20" i="1"/>
  <c r="R20" i="1"/>
  <c r="O20" i="1"/>
  <c r="X19" i="1"/>
  <c r="X18" i="1" s="1"/>
  <c r="U19" i="1"/>
  <c r="R19" i="1"/>
  <c r="O19" i="1"/>
  <c r="O18" i="1" s="1"/>
  <c r="Z18" i="1"/>
  <c r="Z74" i="1" s="1"/>
  <c r="Y18" i="1"/>
  <c r="Y74" i="1" s="1"/>
  <c r="W18" i="1"/>
  <c r="W74" i="1" s="1"/>
  <c r="V18" i="1"/>
  <c r="V74" i="1" s="1"/>
  <c r="T18" i="1"/>
  <c r="T74" i="1" s="1"/>
  <c r="S18" i="1"/>
  <c r="S74" i="1" s="1"/>
  <c r="R18" i="1"/>
  <c r="Q18" i="1"/>
  <c r="Q74" i="1" s="1"/>
  <c r="P18" i="1"/>
  <c r="P74" i="1" s="1"/>
  <c r="X17" i="1"/>
  <c r="U17" i="1"/>
  <c r="R17" i="1"/>
  <c r="O17" i="1"/>
  <c r="X16" i="1"/>
  <c r="U16" i="1"/>
  <c r="R16" i="1"/>
  <c r="O16" i="1"/>
  <c r="X15" i="1"/>
  <c r="R15" i="1"/>
  <c r="O15" i="1"/>
  <c r="X14" i="1"/>
  <c r="U14" i="1"/>
  <c r="R14" i="1"/>
  <c r="O14" i="1"/>
  <c r="X13" i="1"/>
  <c r="U13" i="1"/>
  <c r="R13" i="1"/>
  <c r="O13" i="1"/>
  <c r="Z12" i="1"/>
  <c r="Z72" i="1" s="1"/>
  <c r="Y12" i="1"/>
  <c r="Y72" i="1" s="1"/>
  <c r="W12" i="1"/>
  <c r="W72" i="1" s="1"/>
  <c r="V12" i="1"/>
  <c r="V72" i="1" s="1"/>
  <c r="T12" i="1"/>
  <c r="T72" i="1" s="1"/>
  <c r="S12" i="1"/>
  <c r="S72" i="1" s="1"/>
  <c r="Q12" i="1"/>
  <c r="Q72" i="1" s="1"/>
  <c r="P12" i="1"/>
  <c r="P72" i="1" s="1"/>
  <c r="X10" i="1"/>
  <c r="U10" i="1"/>
  <c r="R10" i="1"/>
  <c r="X9" i="1"/>
  <c r="U9" i="1"/>
  <c r="R9" i="1"/>
  <c r="Z8" i="1"/>
  <c r="Z7" i="1" s="1"/>
  <c r="Y8" i="1"/>
  <c r="Y7" i="1" s="1"/>
  <c r="W8" i="1"/>
  <c r="W7" i="1" s="1"/>
  <c r="V8" i="1"/>
  <c r="V7" i="1" s="1"/>
  <c r="T8" i="1"/>
  <c r="T7" i="1" s="1"/>
  <c r="S8" i="1"/>
  <c r="S7" i="1" s="1"/>
  <c r="Q8" i="1"/>
  <c r="Q7" i="1" s="1"/>
  <c r="P8" i="1"/>
  <c r="P7" i="1" s="1"/>
  <c r="O8" i="1"/>
  <c r="O7" i="1" s="1"/>
  <c r="E81" i="1"/>
  <c r="N76" i="1"/>
  <c r="M76" i="1"/>
  <c r="K76" i="1"/>
  <c r="J76" i="1"/>
  <c r="H76" i="1"/>
  <c r="G76" i="1"/>
  <c r="E76" i="1"/>
  <c r="D76" i="1"/>
  <c r="C76" i="1" s="1"/>
  <c r="N73" i="1"/>
  <c r="M73" i="1"/>
  <c r="K73" i="1"/>
  <c r="J73" i="1"/>
  <c r="H73" i="1"/>
  <c r="G73" i="1"/>
  <c r="E73" i="1"/>
  <c r="D73" i="1"/>
  <c r="N71" i="1"/>
  <c r="M71" i="1"/>
  <c r="K71" i="1"/>
  <c r="J71" i="1"/>
  <c r="H71" i="1"/>
  <c r="G71" i="1"/>
  <c r="E71" i="1"/>
  <c r="D71" i="1"/>
  <c r="N70" i="1"/>
  <c r="M70" i="1"/>
  <c r="K70" i="1"/>
  <c r="J70" i="1"/>
  <c r="H70" i="1"/>
  <c r="G70" i="1"/>
  <c r="E70" i="1"/>
  <c r="D70" i="1"/>
  <c r="L65" i="1"/>
  <c r="I65" i="1"/>
  <c r="F65" i="1"/>
  <c r="C65" i="1"/>
  <c r="L64" i="1"/>
  <c r="I64" i="1"/>
  <c r="F64" i="1"/>
  <c r="C64" i="1"/>
  <c r="L63" i="1"/>
  <c r="I63" i="1"/>
  <c r="F63" i="1"/>
  <c r="C63" i="1"/>
  <c r="L62" i="1"/>
  <c r="I62" i="1"/>
  <c r="F62" i="1"/>
  <c r="C62" i="1"/>
  <c r="L61" i="1"/>
  <c r="I61" i="1"/>
  <c r="I60" i="1" s="1"/>
  <c r="F61" i="1"/>
  <c r="C61" i="1"/>
  <c r="N60" i="1"/>
  <c r="M60" i="1"/>
  <c r="M81" i="1" s="1"/>
  <c r="K60" i="1"/>
  <c r="K81" i="1" s="1"/>
  <c r="J60" i="1"/>
  <c r="H60" i="1"/>
  <c r="H81" i="1" s="1"/>
  <c r="G60" i="1"/>
  <c r="G81" i="1" s="1"/>
  <c r="D81" i="1"/>
  <c r="L59" i="1"/>
  <c r="I59" i="1"/>
  <c r="F59" i="1"/>
  <c r="C59" i="1"/>
  <c r="L58" i="1"/>
  <c r="I58" i="1"/>
  <c r="F58" i="1"/>
  <c r="C58" i="1"/>
  <c r="L57" i="1"/>
  <c r="I57" i="1"/>
  <c r="F57" i="1"/>
  <c r="C57" i="1"/>
  <c r="L56" i="1"/>
  <c r="I56" i="1"/>
  <c r="F56" i="1"/>
  <c r="C56" i="1"/>
  <c r="L55" i="1"/>
  <c r="I55" i="1"/>
  <c r="F55" i="1"/>
  <c r="C55" i="1"/>
  <c r="L54" i="1"/>
  <c r="I54" i="1"/>
  <c r="F54" i="1"/>
  <c r="C54" i="1"/>
  <c r="N53" i="1"/>
  <c r="N80" i="1" s="1"/>
  <c r="M53" i="1"/>
  <c r="M80" i="1" s="1"/>
  <c r="K53" i="1"/>
  <c r="K80" i="1" s="1"/>
  <c r="J53" i="1"/>
  <c r="J80" i="1" s="1"/>
  <c r="I80" i="1" s="1"/>
  <c r="H53" i="1"/>
  <c r="H80" i="1" s="1"/>
  <c r="G53" i="1"/>
  <c r="G80" i="1" s="1"/>
  <c r="E53" i="1"/>
  <c r="E80" i="1" s="1"/>
  <c r="D53" i="1"/>
  <c r="D80" i="1" s="1"/>
  <c r="L52" i="1"/>
  <c r="I52" i="1"/>
  <c r="F52" i="1"/>
  <c r="C52" i="1"/>
  <c r="L51" i="1"/>
  <c r="I51" i="1"/>
  <c r="F51" i="1"/>
  <c r="C51" i="1"/>
  <c r="L50" i="1"/>
  <c r="I50" i="1"/>
  <c r="F50" i="1"/>
  <c r="C50" i="1"/>
  <c r="L49" i="1"/>
  <c r="I49" i="1"/>
  <c r="F49" i="1"/>
  <c r="C49" i="1"/>
  <c r="L48" i="1"/>
  <c r="I48" i="1"/>
  <c r="F48" i="1"/>
  <c r="C48" i="1"/>
  <c r="L47" i="1"/>
  <c r="I47" i="1"/>
  <c r="F47" i="1"/>
  <c r="C47" i="1"/>
  <c r="L46" i="1"/>
  <c r="I46" i="1"/>
  <c r="F46" i="1"/>
  <c r="C46" i="1"/>
  <c r="L45" i="1"/>
  <c r="I45" i="1"/>
  <c r="F45" i="1"/>
  <c r="F44" i="1" s="1"/>
  <c r="C45" i="1"/>
  <c r="N44" i="1"/>
  <c r="N79" i="1" s="1"/>
  <c r="M44" i="1"/>
  <c r="M79" i="1" s="1"/>
  <c r="K44" i="1"/>
  <c r="K79" i="1" s="1"/>
  <c r="J44" i="1"/>
  <c r="J79" i="1" s="1"/>
  <c r="H44" i="1"/>
  <c r="H79" i="1" s="1"/>
  <c r="G44" i="1"/>
  <c r="G79" i="1" s="1"/>
  <c r="E44" i="1"/>
  <c r="E79" i="1" s="1"/>
  <c r="D79" i="1"/>
  <c r="L43" i="1"/>
  <c r="F43" i="1"/>
  <c r="C43" i="1"/>
  <c r="L42" i="1"/>
  <c r="F42" i="1"/>
  <c r="C42" i="1"/>
  <c r="L41" i="1"/>
  <c r="F41" i="1"/>
  <c r="C41" i="1"/>
  <c r="L40" i="1"/>
  <c r="F40" i="1"/>
  <c r="C40" i="1"/>
  <c r="L39" i="1"/>
  <c r="F39" i="1"/>
  <c r="C39" i="1"/>
  <c r="L38" i="1"/>
  <c r="F38" i="1"/>
  <c r="C38" i="1"/>
  <c r="L37" i="1"/>
  <c r="F37" i="1"/>
  <c r="C37" i="1"/>
  <c r="L36" i="1"/>
  <c r="F36" i="1"/>
  <c r="C36" i="1"/>
  <c r="L35" i="1"/>
  <c r="F35" i="1"/>
  <c r="C35" i="1"/>
  <c r="N34" i="1"/>
  <c r="N78" i="1" s="1"/>
  <c r="M34" i="1"/>
  <c r="M78" i="1" s="1"/>
  <c r="K34" i="1"/>
  <c r="K78" i="1" s="1"/>
  <c r="J34" i="1"/>
  <c r="J78" i="1" s="1"/>
  <c r="I34" i="1"/>
  <c r="H34" i="1"/>
  <c r="H78" i="1" s="1"/>
  <c r="G34" i="1"/>
  <c r="G78" i="1" s="1"/>
  <c r="E34" i="1"/>
  <c r="E78" i="1" s="1"/>
  <c r="D78" i="1"/>
  <c r="L33" i="1"/>
  <c r="I33" i="1"/>
  <c r="F33" i="1"/>
  <c r="C33" i="1"/>
  <c r="L32" i="1"/>
  <c r="I32" i="1"/>
  <c r="F32" i="1"/>
  <c r="C32" i="1"/>
  <c r="L31" i="1"/>
  <c r="I31" i="1"/>
  <c r="F31" i="1"/>
  <c r="C31" i="1"/>
  <c r="L30" i="1"/>
  <c r="I30" i="1"/>
  <c r="F30" i="1"/>
  <c r="C30" i="1"/>
  <c r="L29" i="1"/>
  <c r="I29" i="1"/>
  <c r="F29" i="1"/>
  <c r="C29" i="1"/>
  <c r="L27" i="1"/>
  <c r="I27" i="1"/>
  <c r="F27" i="1"/>
  <c r="C27" i="1"/>
  <c r="N26" i="1"/>
  <c r="N77" i="1" s="1"/>
  <c r="M26" i="1"/>
  <c r="M77" i="1" s="1"/>
  <c r="K26" i="1"/>
  <c r="K77" i="1" s="1"/>
  <c r="J26" i="1"/>
  <c r="J77" i="1" s="1"/>
  <c r="H26" i="1"/>
  <c r="H77" i="1" s="1"/>
  <c r="G26" i="1"/>
  <c r="G77" i="1" s="1"/>
  <c r="E26" i="1"/>
  <c r="E77" i="1" s="1"/>
  <c r="D77" i="1"/>
  <c r="L25" i="1"/>
  <c r="I25" i="1"/>
  <c r="F25" i="1"/>
  <c r="C25" i="1"/>
  <c r="L24" i="1"/>
  <c r="I24" i="1"/>
  <c r="F24" i="1"/>
  <c r="C24" i="1"/>
  <c r="L23" i="1"/>
  <c r="L21" i="1" s="1"/>
  <c r="I23" i="1"/>
  <c r="I21" i="1" s="1"/>
  <c r="F23" i="1"/>
  <c r="C23" i="1"/>
  <c r="L22" i="1"/>
  <c r="I22" i="1"/>
  <c r="F22" i="1"/>
  <c r="C22" i="1"/>
  <c r="N21" i="1"/>
  <c r="N75" i="1" s="1"/>
  <c r="M21" i="1"/>
  <c r="M75" i="1" s="1"/>
  <c r="K21" i="1"/>
  <c r="K75" i="1" s="1"/>
  <c r="J21" i="1"/>
  <c r="J75" i="1" s="1"/>
  <c r="H21" i="1"/>
  <c r="H75" i="1" s="1"/>
  <c r="G21" i="1"/>
  <c r="G75" i="1" s="1"/>
  <c r="E21" i="1"/>
  <c r="E75" i="1" s="1"/>
  <c r="D21" i="1"/>
  <c r="D75" i="1" s="1"/>
  <c r="L20" i="1"/>
  <c r="I20" i="1"/>
  <c r="F20" i="1"/>
  <c r="L19" i="1"/>
  <c r="I19" i="1"/>
  <c r="F19" i="1"/>
  <c r="C19" i="1"/>
  <c r="C18" i="1" s="1"/>
  <c r="N18" i="1"/>
  <c r="N74" i="1" s="1"/>
  <c r="M18" i="1"/>
  <c r="M74" i="1" s="1"/>
  <c r="K18" i="1"/>
  <c r="K74" i="1" s="1"/>
  <c r="J18" i="1"/>
  <c r="J74" i="1" s="1"/>
  <c r="H18" i="1"/>
  <c r="H74" i="1" s="1"/>
  <c r="G18" i="1"/>
  <c r="G74" i="1" s="1"/>
  <c r="E18" i="1"/>
  <c r="E74" i="1" s="1"/>
  <c r="D18" i="1"/>
  <c r="D74" i="1" s="1"/>
  <c r="L17" i="1"/>
  <c r="I17" i="1"/>
  <c r="F17" i="1"/>
  <c r="L16" i="1"/>
  <c r="I16" i="1"/>
  <c r="F16" i="1"/>
  <c r="C16" i="1"/>
  <c r="L15" i="1"/>
  <c r="I15" i="1"/>
  <c r="F15" i="1"/>
  <c r="C15" i="1"/>
  <c r="L14" i="1"/>
  <c r="I14" i="1"/>
  <c r="F14" i="1"/>
  <c r="C14" i="1"/>
  <c r="L13" i="1"/>
  <c r="I13" i="1"/>
  <c r="I12" i="1" s="1"/>
  <c r="F13" i="1"/>
  <c r="F12" i="1" s="1"/>
  <c r="C13" i="1"/>
  <c r="N12" i="1"/>
  <c r="N72" i="1" s="1"/>
  <c r="M12" i="1"/>
  <c r="M72" i="1" s="1"/>
  <c r="K72" i="1"/>
  <c r="J12" i="1"/>
  <c r="J72" i="1" s="1"/>
  <c r="H12" i="1"/>
  <c r="H72" i="1" s="1"/>
  <c r="G12" i="1"/>
  <c r="G72" i="1" s="1"/>
  <c r="E12" i="1"/>
  <c r="E72" i="1" s="1"/>
  <c r="D12" i="1"/>
  <c r="D72" i="1" s="1"/>
  <c r="L10" i="1"/>
  <c r="I10" i="1"/>
  <c r="F8" i="1"/>
  <c r="F7" i="1" s="1"/>
  <c r="L9" i="1"/>
  <c r="I9" i="1"/>
  <c r="C8" i="1"/>
  <c r="C7" i="1" s="1"/>
  <c r="N8" i="1"/>
  <c r="N7" i="1" s="1"/>
  <c r="M8" i="1"/>
  <c r="M7" i="1" s="1"/>
  <c r="K8" i="1"/>
  <c r="K7" i="1" s="1"/>
  <c r="J8" i="1"/>
  <c r="J7" i="1" s="1"/>
  <c r="H8" i="1"/>
  <c r="H7" i="1" s="1"/>
  <c r="G8" i="1"/>
  <c r="G7" i="1" s="1"/>
  <c r="E8" i="1"/>
  <c r="E7" i="1" s="1"/>
  <c r="D8" i="1"/>
  <c r="D7" i="1" s="1"/>
  <c r="U12" i="1" l="1"/>
  <c r="C12" i="1"/>
  <c r="C60" i="1"/>
  <c r="I73" i="1"/>
  <c r="I76" i="1"/>
  <c r="AG18" i="1"/>
  <c r="L12" i="1"/>
  <c r="L44" i="1"/>
  <c r="L60" i="1"/>
  <c r="F21" i="1"/>
  <c r="F26" i="1"/>
  <c r="O60" i="1"/>
  <c r="AJ12" i="1"/>
  <c r="AG44" i="1"/>
  <c r="AJ60" i="1"/>
  <c r="I26" i="1"/>
  <c r="R12" i="1"/>
  <c r="O53" i="1"/>
  <c r="AA21" i="1"/>
  <c r="AJ44" i="1"/>
  <c r="AJ53" i="1"/>
  <c r="L76" i="1"/>
  <c r="X70" i="1"/>
  <c r="X71" i="1"/>
  <c r="AA80" i="1"/>
  <c r="O12" i="1"/>
  <c r="AJ70" i="1"/>
  <c r="AG76" i="1"/>
  <c r="C72" i="1"/>
  <c r="F73" i="1"/>
  <c r="U74" i="1"/>
  <c r="U70" i="1"/>
  <c r="O73" i="1"/>
  <c r="O76" i="1"/>
  <c r="U76" i="1"/>
  <c r="AJ71" i="1"/>
  <c r="X12" i="1"/>
  <c r="X76" i="1"/>
  <c r="X26" i="1"/>
  <c r="O21" i="1"/>
  <c r="AG21" i="1"/>
  <c r="AD53" i="1"/>
  <c r="I8" i="1"/>
  <c r="I7" i="1" s="1"/>
  <c r="I18" i="1"/>
  <c r="F75" i="1"/>
  <c r="F76" i="1"/>
  <c r="X75" i="1"/>
  <c r="U21" i="1"/>
  <c r="R73" i="1"/>
  <c r="R76" i="1"/>
  <c r="AA18" i="1"/>
  <c r="AD34" i="1"/>
  <c r="AD76" i="1"/>
  <c r="AD21" i="1"/>
  <c r="F53" i="1"/>
  <c r="I53" i="1"/>
  <c r="U18" i="1"/>
  <c r="AG53" i="1"/>
  <c r="AD73" i="1"/>
  <c r="AJ73" i="1"/>
  <c r="AD44" i="1"/>
  <c r="AJ80" i="1"/>
  <c r="AJ8" i="1"/>
  <c r="AJ7" i="1" s="1"/>
  <c r="AG60" i="1"/>
  <c r="AD71" i="1"/>
  <c r="AD70" i="1"/>
  <c r="AA53" i="1"/>
  <c r="AA60" i="1"/>
  <c r="AJ79" i="1"/>
  <c r="AJ34" i="1"/>
  <c r="AJ77" i="1"/>
  <c r="AK11" i="1"/>
  <c r="AK68" i="1" s="1"/>
  <c r="AJ72" i="1"/>
  <c r="AG78" i="1"/>
  <c r="AG26" i="1"/>
  <c r="AH11" i="1"/>
  <c r="AH68" i="1" s="1"/>
  <c r="AG75" i="1"/>
  <c r="AG74" i="1"/>
  <c r="AG73" i="1"/>
  <c r="AI11" i="1"/>
  <c r="AI68" i="1" s="1"/>
  <c r="AG8" i="1"/>
  <c r="AG7" i="1" s="1"/>
  <c r="AD60" i="1"/>
  <c r="AD80" i="1"/>
  <c r="AD78" i="1"/>
  <c r="AD77" i="1"/>
  <c r="AD75" i="1"/>
  <c r="AD74" i="1"/>
  <c r="AF11" i="1"/>
  <c r="AF68" i="1" s="1"/>
  <c r="AD12" i="1"/>
  <c r="AE11" i="1"/>
  <c r="AE68" i="1" s="1"/>
  <c r="AD72" i="1"/>
  <c r="AD8" i="1"/>
  <c r="AD7" i="1" s="1"/>
  <c r="AA81" i="1"/>
  <c r="AA78" i="1"/>
  <c r="AA34" i="1"/>
  <c r="AC11" i="1"/>
  <c r="AC68" i="1" s="1"/>
  <c r="AB11" i="1"/>
  <c r="AB68" i="1" s="1"/>
  <c r="AA73" i="1"/>
  <c r="AB83" i="1"/>
  <c r="X72" i="1"/>
  <c r="U44" i="1"/>
  <c r="X44" i="1"/>
  <c r="X53" i="1"/>
  <c r="U53" i="1"/>
  <c r="U60" i="1"/>
  <c r="U26" i="1"/>
  <c r="U77" i="1"/>
  <c r="U8" i="1"/>
  <c r="U7" i="1" s="1"/>
  <c r="U81" i="1"/>
  <c r="U72" i="1"/>
  <c r="U73" i="1"/>
  <c r="X60" i="1"/>
  <c r="X78" i="1"/>
  <c r="X77" i="1"/>
  <c r="X74" i="1"/>
  <c r="X73" i="1"/>
  <c r="R44" i="1"/>
  <c r="R8" i="1"/>
  <c r="R7" i="1" s="1"/>
  <c r="R81" i="1"/>
  <c r="R34" i="1"/>
  <c r="R78" i="1"/>
  <c r="O26" i="1"/>
  <c r="O77" i="1"/>
  <c r="O79" i="1"/>
  <c r="O71" i="1"/>
  <c r="O44" i="1"/>
  <c r="O81" i="1"/>
  <c r="O80" i="1"/>
  <c r="O34" i="1"/>
  <c r="O72" i="1"/>
  <c r="L26" i="1"/>
  <c r="L18" i="1"/>
  <c r="L73" i="1"/>
  <c r="L53" i="1"/>
  <c r="L34" i="1"/>
  <c r="L8" i="1"/>
  <c r="L7" i="1" s="1"/>
  <c r="I44" i="1"/>
  <c r="I78" i="1"/>
  <c r="I74" i="1"/>
  <c r="F81" i="1"/>
  <c r="F60" i="1"/>
  <c r="F18" i="1"/>
  <c r="C81" i="1"/>
  <c r="C53" i="1"/>
  <c r="C26" i="1"/>
  <c r="C44" i="1"/>
  <c r="C34" i="1"/>
  <c r="C21" i="1"/>
  <c r="AL83" i="1"/>
  <c r="AC83" i="1"/>
  <c r="AA74" i="1"/>
  <c r="AG72" i="1"/>
  <c r="AJ75" i="1"/>
  <c r="AG77" i="1"/>
  <c r="AJ78" i="1"/>
  <c r="AG80" i="1"/>
  <c r="AJ81" i="1"/>
  <c r="AA72" i="1"/>
  <c r="AA77" i="1"/>
  <c r="AA79" i="1"/>
  <c r="AH83" i="1"/>
  <c r="AJ74" i="1"/>
  <c r="AG81" i="1"/>
  <c r="AK83" i="1"/>
  <c r="AA75" i="1"/>
  <c r="AA70" i="1"/>
  <c r="AE79" i="1"/>
  <c r="AD79" i="1" s="1"/>
  <c r="AI79" i="1"/>
  <c r="AG79" i="1" s="1"/>
  <c r="AL11" i="1"/>
  <c r="AL68" i="1" s="1"/>
  <c r="AG70" i="1"/>
  <c r="AF81" i="1"/>
  <c r="AD81" i="1" s="1"/>
  <c r="R75" i="1"/>
  <c r="R72" i="1"/>
  <c r="U75" i="1"/>
  <c r="R77" i="1"/>
  <c r="U78" i="1"/>
  <c r="R80" i="1"/>
  <c r="U71" i="1"/>
  <c r="R74" i="1"/>
  <c r="T11" i="1"/>
  <c r="T68" i="1" s="1"/>
  <c r="X80" i="1"/>
  <c r="G11" i="1"/>
  <c r="G68" i="1" s="1"/>
  <c r="F70" i="1"/>
  <c r="L70" i="1"/>
  <c r="L71" i="1"/>
  <c r="Z11" i="1"/>
  <c r="Z68" i="1" s="1"/>
  <c r="P11" i="1"/>
  <c r="P68" i="1" s="1"/>
  <c r="X79" i="1"/>
  <c r="R71" i="1"/>
  <c r="T79" i="1"/>
  <c r="T83" i="1" s="1"/>
  <c r="X21" i="1"/>
  <c r="W79" i="1"/>
  <c r="U79" i="1" s="1"/>
  <c r="W11" i="1"/>
  <c r="W68" i="1" s="1"/>
  <c r="O70" i="1"/>
  <c r="P83" i="1"/>
  <c r="Z83" i="1"/>
  <c r="Q83" i="1"/>
  <c r="O75" i="1"/>
  <c r="X34" i="1"/>
  <c r="R60" i="1"/>
  <c r="O74" i="1"/>
  <c r="V11" i="1"/>
  <c r="V68" i="1" s="1"/>
  <c r="X81" i="1"/>
  <c r="R70" i="1"/>
  <c r="Y83" i="1"/>
  <c r="O78" i="1"/>
  <c r="U80" i="1"/>
  <c r="S79" i="1"/>
  <c r="S11" i="1"/>
  <c r="S68" i="1" s="1"/>
  <c r="X8" i="1"/>
  <c r="X7" i="1" s="1"/>
  <c r="V83" i="1"/>
  <c r="Q11" i="1"/>
  <c r="Q68" i="1" s="1"/>
  <c r="Y11" i="1"/>
  <c r="Y68" i="1" s="1"/>
  <c r="I72" i="1"/>
  <c r="F74" i="1"/>
  <c r="F79" i="1"/>
  <c r="F71" i="1"/>
  <c r="C77" i="1"/>
  <c r="I70" i="1"/>
  <c r="C71" i="1"/>
  <c r="I71" i="1"/>
  <c r="K11" i="1"/>
  <c r="K68" i="1" s="1"/>
  <c r="L75" i="1"/>
  <c r="F34" i="1"/>
  <c r="N11" i="1"/>
  <c r="N68" i="1" s="1"/>
  <c r="D11" i="1"/>
  <c r="D68" i="1" s="1"/>
  <c r="C74" i="1"/>
  <c r="L74" i="1"/>
  <c r="F77" i="1"/>
  <c r="C78" i="1"/>
  <c r="L78" i="1"/>
  <c r="C80" i="1"/>
  <c r="L80" i="1"/>
  <c r="J11" i="1"/>
  <c r="J68" i="1" s="1"/>
  <c r="C73" i="1"/>
  <c r="L72" i="1"/>
  <c r="L79" i="1"/>
  <c r="H11" i="1"/>
  <c r="H68" i="1" s="1"/>
  <c r="L77" i="1"/>
  <c r="F78" i="1"/>
  <c r="C79" i="1"/>
  <c r="D83" i="1"/>
  <c r="E83" i="1"/>
  <c r="K83" i="1"/>
  <c r="I77" i="1"/>
  <c r="I79" i="1"/>
  <c r="F72" i="1"/>
  <c r="C75" i="1"/>
  <c r="F80" i="1"/>
  <c r="G83" i="1"/>
  <c r="M83" i="1"/>
  <c r="I75" i="1"/>
  <c r="H83" i="1"/>
  <c r="J81" i="1"/>
  <c r="I81" i="1" s="1"/>
  <c r="E11" i="1"/>
  <c r="E68" i="1" s="1"/>
  <c r="M11" i="1"/>
  <c r="M68" i="1" s="1"/>
  <c r="C70" i="1"/>
  <c r="N81" i="1"/>
  <c r="L81" i="1" s="1"/>
  <c r="AJ11" i="1" l="1"/>
  <c r="AJ68" i="1" s="1"/>
  <c r="I11" i="1"/>
  <c r="I68" i="1" s="1"/>
  <c r="AA11" i="1"/>
  <c r="AA68" i="1" s="1"/>
  <c r="AG11" i="1"/>
  <c r="AG68" i="1" s="1"/>
  <c r="AF83" i="1"/>
  <c r="AD11" i="1"/>
  <c r="AD68" i="1" s="1"/>
  <c r="AJ83" i="1"/>
  <c r="AI83" i="1"/>
  <c r="AD83" i="1"/>
  <c r="U11" i="1"/>
  <c r="U68" i="1" s="1"/>
  <c r="X11" i="1"/>
  <c r="X68" i="1" s="1"/>
  <c r="R11" i="1"/>
  <c r="R68" i="1" s="1"/>
  <c r="X83" i="1"/>
  <c r="R79" i="1"/>
  <c r="R83" i="1" s="1"/>
  <c r="O11" i="1"/>
  <c r="O68" i="1" s="1"/>
  <c r="L11" i="1"/>
  <c r="L68" i="1" s="1"/>
  <c r="I83" i="1"/>
  <c r="F11" i="1"/>
  <c r="F68" i="1" s="1"/>
  <c r="C11" i="1"/>
  <c r="C68" i="1" s="1"/>
  <c r="AG83" i="1"/>
  <c r="AA83" i="1"/>
  <c r="AE83" i="1"/>
  <c r="U83" i="1"/>
  <c r="W83" i="1"/>
  <c r="O83" i="1"/>
  <c r="S83" i="1"/>
  <c r="F83" i="1"/>
  <c r="C83" i="1"/>
  <c r="L83" i="1"/>
  <c r="N83" i="1"/>
  <c r="J83" i="1"/>
  <c r="AN81" i="1" l="1"/>
  <c r="AO81" i="1"/>
  <c r="AQ81" i="1"/>
  <c r="AR81" i="1"/>
  <c r="AT81" i="1"/>
  <c r="AW81" i="1"/>
  <c r="AN80" i="1"/>
  <c r="AO80" i="1"/>
  <c r="AQ80" i="1"/>
  <c r="AR80" i="1"/>
  <c r="AT80" i="1"/>
  <c r="AU80" i="1"/>
  <c r="AW80" i="1"/>
  <c r="AN79" i="1"/>
  <c r="AO79" i="1"/>
  <c r="AO83" i="1" s="1"/>
  <c r="AQ79" i="1"/>
  <c r="AR79" i="1"/>
  <c r="AT79" i="1"/>
  <c r="AU79" i="1"/>
  <c r="AQ78" i="1"/>
  <c r="AR78" i="1"/>
  <c r="AT78" i="1"/>
  <c r="AU78" i="1"/>
  <c r="AW78" i="1"/>
  <c r="AR77" i="1"/>
  <c r="AR75" i="1"/>
  <c r="AN74" i="1"/>
  <c r="AO74" i="1"/>
  <c r="AQ74" i="1"/>
  <c r="AR74" i="1"/>
  <c r="AU74" i="1"/>
  <c r="AN72" i="1"/>
  <c r="AO72" i="1"/>
  <c r="AQ72" i="1"/>
  <c r="AR72" i="1"/>
  <c r="AT72" i="1"/>
  <c r="AU81" i="1"/>
  <c r="AX81" i="1"/>
  <c r="AX80" i="1"/>
  <c r="AW79" i="1"/>
  <c r="AX79" i="1"/>
  <c r="AO76" i="1"/>
  <c r="AQ76" i="1"/>
  <c r="AR76" i="1"/>
  <c r="AT76" i="1"/>
  <c r="AU76" i="1"/>
  <c r="AW76" i="1"/>
  <c r="AX76" i="1"/>
  <c r="AN76" i="1"/>
  <c r="AO73" i="1"/>
  <c r="AQ73" i="1"/>
  <c r="AR73" i="1"/>
  <c r="AT73" i="1"/>
  <c r="AU73" i="1"/>
  <c r="AW73" i="1"/>
  <c r="AX73" i="1"/>
  <c r="AN73" i="1"/>
  <c r="AO71" i="1"/>
  <c r="AQ71" i="1"/>
  <c r="AR71" i="1"/>
  <c r="AT71" i="1"/>
  <c r="AU71" i="1"/>
  <c r="AW71" i="1"/>
  <c r="AX71" i="1"/>
  <c r="AN71" i="1"/>
  <c r="AO70" i="1"/>
  <c r="AQ70" i="1"/>
  <c r="AR70" i="1"/>
  <c r="AT70" i="1"/>
  <c r="AU70" i="1"/>
  <c r="AW70" i="1"/>
  <c r="AX70" i="1"/>
  <c r="AN70" i="1"/>
  <c r="AX78" i="1"/>
  <c r="AW74" i="1"/>
  <c r="AW72" i="1"/>
  <c r="AX72" i="1"/>
  <c r="AS73" i="1" l="1"/>
  <c r="AM76" i="1"/>
  <c r="AS76" i="1"/>
  <c r="AP76" i="1"/>
  <c r="AV81" i="1"/>
  <c r="AS80" i="1"/>
  <c r="AM80" i="1"/>
  <c r="AM74" i="1"/>
  <c r="AP72" i="1"/>
  <c r="AM73" i="1"/>
  <c r="AM72" i="1"/>
  <c r="AM81" i="1"/>
  <c r="AM71" i="1"/>
  <c r="AV78" i="1"/>
  <c r="AV80" i="1"/>
  <c r="AV71" i="1"/>
  <c r="AV73" i="1"/>
  <c r="AV76" i="1"/>
  <c r="AV79" i="1"/>
  <c r="AV72" i="1"/>
  <c r="AS81" i="1"/>
  <c r="AS79" i="1"/>
  <c r="AU72" i="1"/>
  <c r="AS72" i="1" s="1"/>
  <c r="AS71" i="1"/>
  <c r="AS78" i="1"/>
  <c r="AT74" i="1"/>
  <c r="AS74" i="1" s="1"/>
  <c r="AP81" i="1"/>
  <c r="AP80" i="1"/>
  <c r="AP79" i="1"/>
  <c r="AP78" i="1"/>
  <c r="AP73" i="1"/>
  <c r="AP71" i="1"/>
  <c r="AP74" i="1"/>
  <c r="AM79" i="1"/>
  <c r="AM83" i="1" s="1"/>
  <c r="AN90" i="1" s="1"/>
  <c r="AM70" i="1"/>
  <c r="AP70" i="1"/>
  <c r="AS70" i="1"/>
  <c r="AV70" i="1"/>
  <c r="AX74" i="1"/>
  <c r="AV74" i="1" s="1"/>
  <c r="AN75" i="1"/>
  <c r="AU75" i="1"/>
  <c r="AQ75" i="1"/>
  <c r="AP75" i="1" s="1"/>
  <c r="AW77" i="1"/>
  <c r="AX75" i="1"/>
  <c r="AT75" i="1"/>
  <c r="AW75" i="1"/>
  <c r="AO75" i="1"/>
  <c r="AN77" i="1"/>
  <c r="AU77" i="1"/>
  <c r="AQ77" i="1"/>
  <c r="AP77" i="1" s="1"/>
  <c r="AX77" i="1"/>
  <c r="AT77" i="1"/>
  <c r="AV75" i="1" l="1"/>
  <c r="AS75" i="1"/>
  <c r="AS77" i="1"/>
  <c r="AM77" i="1"/>
  <c r="AM75" i="1"/>
  <c r="AV77" i="1"/>
  <c r="AO78" i="1"/>
  <c r="AN78" i="1"/>
  <c r="AM78" i="1" l="1"/>
</calcChain>
</file>

<file path=xl/sharedStrings.xml><?xml version="1.0" encoding="utf-8"?>
<sst xmlns="http://schemas.openxmlformats.org/spreadsheetml/2006/main" count="326" uniqueCount="102">
  <si>
    <t>№ п/п</t>
  </si>
  <si>
    <t>Состав затрат на оказание государственной услуги</t>
  </si>
  <si>
    <t>Отчет за 2015 год</t>
  </si>
  <si>
    <t>Утвержденный бюджета на 2016 год</t>
  </si>
  <si>
    <t>Проект на 2017 год</t>
  </si>
  <si>
    <t>всего</t>
  </si>
  <si>
    <t>бюджет</t>
  </si>
  <si>
    <t>внебюджет</t>
  </si>
  <si>
    <t>1.1.</t>
  </si>
  <si>
    <t xml:space="preserve">оплата труда и начисления на выплаты по оплате труда </t>
  </si>
  <si>
    <t>Услуги № 2 Затраты на общехозяйственные нужды</t>
  </si>
  <si>
    <t>2.1.</t>
  </si>
  <si>
    <t>прочие выплаты (212)</t>
  </si>
  <si>
    <t>суточные прислужебных командировках</t>
  </si>
  <si>
    <t>подъемные</t>
  </si>
  <si>
    <t>льготы по оплате ЖКУ</t>
  </si>
  <si>
    <t>2.2.</t>
  </si>
  <si>
    <t>приобретение услуг связи (221)</t>
  </si>
  <si>
    <t>2.3.</t>
  </si>
  <si>
    <t>Оплата проезда при служебных командировках</t>
  </si>
  <si>
    <t>Транспортные расходы по доставке угля</t>
  </si>
  <si>
    <t>2.4.</t>
  </si>
  <si>
    <t>Коммунальные услуги (223)</t>
  </si>
  <si>
    <t>Оплата отопления и горячего водоснабжения</t>
  </si>
  <si>
    <t>Холодное водоснабжение</t>
  </si>
  <si>
    <t>Потребление электроэнергии</t>
  </si>
  <si>
    <t>2.5.</t>
  </si>
  <si>
    <t>Арендная плата за пользование имуществом (224)</t>
  </si>
  <si>
    <t>2.6.</t>
  </si>
  <si>
    <t>эксплуатация системы охранной сигнализации и противопожарной безопасности</t>
  </si>
  <si>
    <t>расходы по содержанию помещений</t>
  </si>
  <si>
    <t>текущий ремонт зданий и сооружений</t>
  </si>
  <si>
    <t>расходы за текущий ремонт оборудования</t>
  </si>
  <si>
    <t xml:space="preserve">прочие затраты на содержание недвижимого имущества </t>
  </si>
  <si>
    <t>2.7.</t>
  </si>
  <si>
    <t>Прочие работы, услуги (226)</t>
  </si>
  <si>
    <t>Оплата труда по договорам гражданско-правового характера</t>
  </si>
  <si>
    <t>найм жилых помещений</t>
  </si>
  <si>
    <t>услуги по страхованию имущества</t>
  </si>
  <si>
    <t>Услуги в области информационных технологий (программное обеспечение)</t>
  </si>
  <si>
    <t>Оплата услуг по обучению на курсах повышения квалификации, подготовки и переподготовки специалистов</t>
  </si>
  <si>
    <t>Подписка на периодические издания</t>
  </si>
  <si>
    <t>Оплата услуг по договорам с охранными, пожарными организциями (установка, наладка, обслуживание)</t>
  </si>
  <si>
    <t>Научно-исследовательские, проектные и изыскательские работы</t>
  </si>
  <si>
    <t>Договора на оказание прочих услуг</t>
  </si>
  <si>
    <t>2.8.</t>
  </si>
  <si>
    <t>2.9.</t>
  </si>
  <si>
    <t>Прочие расходы (290)</t>
  </si>
  <si>
    <t xml:space="preserve"> - налог на имущество</t>
  </si>
  <si>
    <t xml:space="preserve"> - транспортный налог</t>
  </si>
  <si>
    <t xml:space="preserve"> - земельный налог</t>
  </si>
  <si>
    <t xml:space="preserve"> - плата за загрязнение окружающей среды</t>
  </si>
  <si>
    <t xml:space="preserve"> - госпошлина</t>
  </si>
  <si>
    <t xml:space="preserve"> - штрафы и пени</t>
  </si>
  <si>
    <t xml:space="preserve"> - представительские расходы</t>
  </si>
  <si>
    <t xml:space="preserve"> - прочие расходы, не отнесенные к другим статьям</t>
  </si>
  <si>
    <t>2.10.</t>
  </si>
  <si>
    <t>Увеличение стоимости основных средств (приобретение учебников)  (310)</t>
  </si>
  <si>
    <t>Приобретение мебели</t>
  </si>
  <si>
    <t>Приобретение оргтехники (множительная техника, факсимильные аппараты, кондиционеры, холодильники и др.)</t>
  </si>
  <si>
    <t>Приобретение средств вычислительной техники</t>
  </si>
  <si>
    <t>Приобретение оборудования</t>
  </si>
  <si>
    <t>Приобретение учебников</t>
  </si>
  <si>
    <t>другие</t>
  </si>
  <si>
    <t>Увеличение стоимости материальных запасов (340)</t>
  </si>
  <si>
    <t>ГСМ</t>
  </si>
  <si>
    <t>Канцелярские принадлежности, бумага</t>
  </si>
  <si>
    <t>Приобретение котельно-печного топлива</t>
  </si>
  <si>
    <t>Строительные материалы</t>
  </si>
  <si>
    <t xml:space="preserve">Хозяйственные материалы и расходные материалы </t>
  </si>
  <si>
    <t>3.</t>
  </si>
  <si>
    <t>Итого затраты на оказание государственной услуги (1+2)</t>
  </si>
  <si>
    <t>ИТОГО утвержденные бюджетные ассигнования в разрезе КОСГУ</t>
  </si>
  <si>
    <t>Оплата труда (211)</t>
  </si>
  <si>
    <t xml:space="preserve">Начисления на выплаты по оплате труда </t>
  </si>
  <si>
    <t>Прочие выплаты (212)</t>
  </si>
  <si>
    <t>Услуги связи (221)</t>
  </si>
  <si>
    <t>Транспортные услуги (222)</t>
  </si>
  <si>
    <t>Работы, услуги по содержанию имущества (225)</t>
  </si>
  <si>
    <t>Увеличение стоимости основных средств (310)</t>
  </si>
  <si>
    <t>Всего расходов:</t>
  </si>
  <si>
    <t>Примечание: Дополнительные строки не добавлять!!!</t>
  </si>
  <si>
    <t>Прошу утвержденный (первоначальный) план на 2016г. Сверить с росписью.</t>
  </si>
  <si>
    <t>приобретение транспортных услуг (222)</t>
  </si>
  <si>
    <t>оплата труда (211)</t>
  </si>
  <si>
    <t>начисления на выплаты по оплате труда (213)</t>
  </si>
  <si>
    <t xml:space="preserve">Услуга № 1   Затраты, непосредственно связанные с оказанием государственной услуги </t>
  </si>
  <si>
    <t>Содержание объектов недвижимого имущества и особо ценного имущества (225)</t>
  </si>
  <si>
    <t>Заправка катртриджей</t>
  </si>
  <si>
    <t>поезд к месту отдыха и обратно</t>
  </si>
  <si>
    <t>Ожидаемое  на 2016 год</t>
  </si>
  <si>
    <t>Дома культуры</t>
  </si>
  <si>
    <t>Прочие</t>
  </si>
  <si>
    <t>Библиотеки</t>
  </si>
  <si>
    <t>ВСЕГО</t>
  </si>
  <si>
    <t>Проект бюджета на 2017 г. по разделу 08 "Культура, Кинематография" по Эрзинского кожууна</t>
  </si>
  <si>
    <t>0801</t>
  </si>
  <si>
    <t>Проект бюджета на 2017 г. по разделу 08 "Культура, Кинематография" по</t>
  </si>
  <si>
    <t>энергетическое обследование</t>
  </si>
  <si>
    <t>Перечисление другим бюджетам бюджетной системы РФ  (251)</t>
  </si>
  <si>
    <t xml:space="preserve">Перечисление другим бюджетам бюджетной системы РФ  </t>
  </si>
  <si>
    <t>114307,20,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</si>
</sst>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</cellStyleXfs>
  <cellXfs count="183">
    <xf numFmtId="0" fontId="0" fillId="0" borderId="0" xfId="0"/>
    <xf numFmtId="0" fontId="0" fillId="0" borderId="0" xfId="0"/>
    <xf numFmtId="0" fontId="0" fillId="0" borderId="0" xfId="0"/>
    <xf numFmtId="0" fontId="2" fillId="0" borderId="0" xfId="2" applyFont="1" applyAlignment="1">
      <alignment horizontal="center"/>
    </xf>
    <xf numFmtId="0" fontId="1" fillId="0" borderId="0" xfId="2"/>
    <xf numFmtId="0" fontId="2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/>
    </xf>
    <xf numFmtId="49" fontId="4" fillId="0" borderId="6" xfId="2" applyNumberFormat="1" applyFont="1" applyBorder="1" applyAlignment="1">
      <alignment vertical="center" wrapText="1"/>
    </xf>
    <xf numFmtId="0" fontId="1" fillId="0" borderId="6" xfId="2" applyBorder="1"/>
    <xf numFmtId="0" fontId="2" fillId="2" borderId="6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49" fontId="2" fillId="0" borderId="6" xfId="2" applyNumberFormat="1" applyFont="1" applyBorder="1" applyAlignment="1">
      <alignment horizontal="left" vertical="top" wrapText="1" indent="2"/>
    </xf>
    <xf numFmtId="49" fontId="2" fillId="0" borderId="6" xfId="2" applyNumberFormat="1" applyFont="1" applyBorder="1" applyAlignment="1">
      <alignment horizontal="left" vertical="top" wrapText="1" indent="1"/>
    </xf>
    <xf numFmtId="0" fontId="6" fillId="0" borderId="6" xfId="2" applyFont="1" applyFill="1" applyBorder="1" applyAlignment="1">
      <alignment horizontal="left" wrapText="1"/>
    </xf>
    <xf numFmtId="49" fontId="6" fillId="0" borderId="6" xfId="2" applyNumberFormat="1" applyFont="1" applyFill="1" applyBorder="1" applyAlignment="1">
      <alignment horizontal="left" vertical="top" wrapText="1" indent="1"/>
    </xf>
    <xf numFmtId="49" fontId="2" fillId="0" borderId="6" xfId="2" applyNumberFormat="1" applyFont="1" applyFill="1" applyBorder="1" applyAlignment="1">
      <alignment horizontal="left" vertical="top" wrapText="1" indent="1"/>
    </xf>
    <xf numFmtId="49" fontId="2" fillId="3" borderId="6" xfId="2" applyNumberFormat="1" applyFont="1" applyFill="1" applyBorder="1" applyAlignment="1">
      <alignment horizontal="left" vertical="top" wrapText="1" indent="1"/>
    </xf>
    <xf numFmtId="0" fontId="2" fillId="0" borderId="6" xfId="2" applyFont="1" applyBorder="1" applyAlignment="1">
      <alignment horizontal="left" wrapText="1"/>
    </xf>
    <xf numFmtId="0" fontId="2" fillId="0" borderId="0" xfId="2" applyFont="1"/>
    <xf numFmtId="0" fontId="6" fillId="0" borderId="0" xfId="2" applyFont="1"/>
    <xf numFmtId="0" fontId="6" fillId="5" borderId="0" xfId="2" applyFont="1" applyFill="1"/>
    <xf numFmtId="0" fontId="6" fillId="0" borderId="0" xfId="0" applyFont="1"/>
    <xf numFmtId="0" fontId="2" fillId="0" borderId="0" xfId="0" applyFont="1"/>
    <xf numFmtId="0" fontId="2" fillId="2" borderId="6" xfId="2" applyFont="1" applyFill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0" xfId="2" applyFont="1" applyAlignment="1"/>
    <xf numFmtId="0" fontId="2" fillId="0" borderId="0" xfId="2" applyFont="1" applyAlignment="1">
      <alignment wrapText="1"/>
    </xf>
    <xf numFmtId="0" fontId="10" fillId="7" borderId="0" xfId="2" applyFont="1" applyFill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10" fillId="8" borderId="0" xfId="2" applyFont="1" applyFill="1" applyAlignment="1">
      <alignment horizontal="center"/>
    </xf>
    <xf numFmtId="0" fontId="3" fillId="8" borderId="1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/>
    </xf>
    <xf numFmtId="0" fontId="10" fillId="9" borderId="0" xfId="2" applyFont="1" applyFill="1" applyAlignment="1">
      <alignment horizontal="center"/>
    </xf>
    <xf numFmtId="0" fontId="3" fillId="9" borderId="1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/>
    </xf>
    <xf numFmtId="0" fontId="2" fillId="9" borderId="0" xfId="2" applyFont="1" applyFill="1" applyAlignment="1">
      <alignment horizontal="center" wrapText="1"/>
    </xf>
    <xf numFmtId="0" fontId="2" fillId="8" borderId="0" xfId="2" applyFont="1" applyFill="1" applyAlignment="1">
      <alignment horizontal="center" wrapText="1"/>
    </xf>
    <xf numFmtId="0" fontId="2" fillId="7" borderId="0" xfId="2" applyFont="1" applyFill="1" applyAlignment="1">
      <alignment horizontal="center" wrapText="1"/>
    </xf>
    <xf numFmtId="0" fontId="0" fillId="7" borderId="0" xfId="0" applyFill="1" applyAlignment="1">
      <alignment horizontal="center"/>
    </xf>
    <xf numFmtId="0" fontId="2" fillId="0" borderId="0" xfId="2" applyFont="1" applyAlignment="1">
      <alignment horizontal="center" wrapText="1"/>
    </xf>
    <xf numFmtId="0" fontId="0" fillId="0" borderId="0" xfId="0" applyAlignment="1">
      <alignment horizontal="center"/>
    </xf>
    <xf numFmtId="164" fontId="4" fillId="9" borderId="8" xfId="2" applyNumberFormat="1" applyFont="1" applyFill="1" applyBorder="1" applyAlignment="1">
      <alignment horizontal="center" wrapText="1"/>
    </xf>
    <xf numFmtId="164" fontId="4" fillId="8" borderId="8" xfId="2" applyNumberFormat="1" applyFont="1" applyFill="1" applyBorder="1" applyAlignment="1">
      <alignment horizontal="center" wrapText="1"/>
    </xf>
    <xf numFmtId="164" fontId="4" fillId="7" borderId="8" xfId="2" applyNumberFormat="1" applyFont="1" applyFill="1" applyBorder="1" applyAlignment="1">
      <alignment horizontal="center" wrapText="1"/>
    </xf>
    <xf numFmtId="164" fontId="4" fillId="2" borderId="8" xfId="2" applyNumberFormat="1" applyFont="1" applyFill="1" applyBorder="1" applyAlignment="1">
      <alignment horizontal="center" wrapText="1"/>
    </xf>
    <xf numFmtId="4" fontId="7" fillId="9" borderId="6" xfId="2" applyNumberFormat="1" applyFont="1" applyFill="1" applyBorder="1" applyAlignment="1">
      <alignment horizontal="center" wrapText="1"/>
    </xf>
    <xf numFmtId="0" fontId="7" fillId="9" borderId="6" xfId="2" applyFont="1" applyFill="1" applyBorder="1" applyAlignment="1">
      <alignment horizontal="center" wrapText="1"/>
    </xf>
    <xf numFmtId="4" fontId="7" fillId="8" borderId="6" xfId="2" applyNumberFormat="1" applyFont="1" applyFill="1" applyBorder="1" applyAlignment="1">
      <alignment horizontal="center" wrapText="1"/>
    </xf>
    <xf numFmtId="0" fontId="7" fillId="8" borderId="6" xfId="2" applyFont="1" applyFill="1" applyBorder="1" applyAlignment="1">
      <alignment horizontal="center" wrapText="1"/>
    </xf>
    <xf numFmtId="4" fontId="7" fillId="7" borderId="6" xfId="2" applyNumberFormat="1" applyFont="1" applyFill="1" applyBorder="1" applyAlignment="1">
      <alignment horizontal="center" wrapText="1"/>
    </xf>
    <xf numFmtId="0" fontId="7" fillId="7" borderId="6" xfId="2" applyFont="1" applyFill="1" applyBorder="1" applyAlignment="1">
      <alignment horizontal="center" wrapText="1"/>
    </xf>
    <xf numFmtId="4" fontId="7" fillId="2" borderId="6" xfId="2" applyNumberFormat="1" applyFont="1" applyFill="1" applyBorder="1" applyAlignment="1">
      <alignment horizontal="center" wrapText="1"/>
    </xf>
    <xf numFmtId="0" fontId="7" fillId="2" borderId="6" xfId="2" applyFont="1" applyFill="1" applyBorder="1" applyAlignment="1">
      <alignment horizontal="center" wrapText="1"/>
    </xf>
    <xf numFmtId="4" fontId="5" fillId="9" borderId="6" xfId="2" applyNumberFormat="1" applyFont="1" applyFill="1" applyBorder="1" applyAlignment="1">
      <alignment horizontal="center" wrapText="1"/>
    </xf>
    <xf numFmtId="4" fontId="5" fillId="8" borderId="6" xfId="2" applyNumberFormat="1" applyFont="1" applyFill="1" applyBorder="1" applyAlignment="1">
      <alignment horizontal="center" wrapText="1"/>
    </xf>
    <xf numFmtId="4" fontId="5" fillId="7" borderId="6" xfId="2" applyNumberFormat="1" applyFont="1" applyFill="1" applyBorder="1" applyAlignment="1">
      <alignment horizontal="center" wrapText="1"/>
    </xf>
    <xf numFmtId="4" fontId="5" fillId="0" borderId="6" xfId="2" applyNumberFormat="1" applyFont="1" applyBorder="1" applyAlignment="1">
      <alignment horizontal="center" wrapText="1"/>
    </xf>
    <xf numFmtId="164" fontId="4" fillId="9" borderId="4" xfId="2" applyNumberFormat="1" applyFont="1" applyFill="1" applyBorder="1" applyAlignment="1">
      <alignment horizontal="center" wrapText="1"/>
    </xf>
    <xf numFmtId="164" fontId="4" fillId="8" borderId="4" xfId="2" applyNumberFormat="1" applyFont="1" applyFill="1" applyBorder="1" applyAlignment="1">
      <alignment horizontal="center" wrapText="1"/>
    </xf>
    <xf numFmtId="164" fontId="4" fillId="7" borderId="4" xfId="2" applyNumberFormat="1" applyFont="1" applyFill="1" applyBorder="1" applyAlignment="1">
      <alignment horizontal="center" wrapText="1"/>
    </xf>
    <xf numFmtId="164" fontId="4" fillId="2" borderId="4" xfId="2" applyNumberFormat="1" applyFont="1" applyFill="1" applyBorder="1" applyAlignment="1">
      <alignment horizontal="center" wrapText="1"/>
    </xf>
    <xf numFmtId="164" fontId="4" fillId="9" borderId="6" xfId="2" applyNumberFormat="1" applyFont="1" applyFill="1" applyBorder="1" applyAlignment="1">
      <alignment horizontal="center" wrapText="1"/>
    </xf>
    <xf numFmtId="164" fontId="4" fillId="8" borderId="6" xfId="2" applyNumberFormat="1" applyFont="1" applyFill="1" applyBorder="1" applyAlignment="1">
      <alignment horizontal="center" wrapText="1"/>
    </xf>
    <xf numFmtId="164" fontId="4" fillId="7" borderId="6" xfId="2" applyNumberFormat="1" applyFont="1" applyFill="1" applyBorder="1" applyAlignment="1">
      <alignment horizontal="center" wrapText="1"/>
    </xf>
    <xf numFmtId="164" fontId="4" fillId="2" borderId="6" xfId="2" applyNumberFormat="1" applyFont="1" applyFill="1" applyBorder="1" applyAlignment="1">
      <alignment horizontal="center" wrapText="1"/>
    </xf>
    <xf numFmtId="49" fontId="8" fillId="9" borderId="3" xfId="2" applyNumberFormat="1" applyFont="1" applyFill="1" applyBorder="1" applyAlignment="1">
      <alignment horizontal="center" wrapText="1"/>
    </xf>
    <xf numFmtId="49" fontId="8" fillId="9" borderId="7" xfId="2" applyNumberFormat="1" applyFont="1" applyFill="1" applyBorder="1" applyAlignment="1">
      <alignment horizontal="center" wrapText="1"/>
    </xf>
    <xf numFmtId="49" fontId="8" fillId="8" borderId="3" xfId="2" applyNumberFormat="1" applyFont="1" applyFill="1" applyBorder="1" applyAlignment="1">
      <alignment horizontal="center" wrapText="1"/>
    </xf>
    <xf numFmtId="49" fontId="8" fillId="8" borderId="7" xfId="2" applyNumberFormat="1" applyFont="1" applyFill="1" applyBorder="1" applyAlignment="1">
      <alignment horizontal="center" wrapText="1"/>
    </xf>
    <xf numFmtId="49" fontId="8" fillId="7" borderId="3" xfId="2" applyNumberFormat="1" applyFont="1" applyFill="1" applyBorder="1" applyAlignment="1">
      <alignment horizontal="center" wrapText="1"/>
    </xf>
    <xf numFmtId="49" fontId="8" fillId="7" borderId="7" xfId="2" applyNumberFormat="1" applyFont="1" applyFill="1" applyBorder="1" applyAlignment="1">
      <alignment horizontal="center" wrapText="1"/>
    </xf>
    <xf numFmtId="49" fontId="8" fillId="0" borderId="3" xfId="2" applyNumberFormat="1" applyFont="1" applyFill="1" applyBorder="1" applyAlignment="1">
      <alignment horizontal="center" wrapText="1"/>
    </xf>
    <xf numFmtId="49" fontId="8" fillId="4" borderId="7" xfId="2" applyNumberFormat="1" applyFont="1" applyFill="1" applyBorder="1" applyAlignment="1">
      <alignment horizontal="center" wrapText="1"/>
    </xf>
    <xf numFmtId="164" fontId="6" fillId="9" borderId="6" xfId="2" applyNumberFormat="1" applyFont="1" applyFill="1" applyBorder="1" applyAlignment="1">
      <alignment horizontal="center" wrapText="1"/>
    </xf>
    <xf numFmtId="164" fontId="6" fillId="8" borderId="6" xfId="2" applyNumberFormat="1" applyFont="1" applyFill="1" applyBorder="1" applyAlignment="1">
      <alignment horizontal="center" wrapText="1"/>
    </xf>
    <xf numFmtId="164" fontId="6" fillId="7" borderId="6" xfId="2" applyNumberFormat="1" applyFont="1" applyFill="1" applyBorder="1" applyAlignment="1">
      <alignment horizontal="center" wrapText="1"/>
    </xf>
    <xf numFmtId="164" fontId="6" fillId="6" borderId="6" xfId="2" applyNumberFormat="1" applyFont="1" applyFill="1" applyBorder="1" applyAlignment="1">
      <alignment horizontal="center" wrapText="1"/>
    </xf>
    <xf numFmtId="164" fontId="6" fillId="2" borderId="6" xfId="2" applyNumberFormat="1" applyFont="1" applyFill="1" applyBorder="1" applyAlignment="1">
      <alignment horizontal="center" wrapText="1"/>
    </xf>
    <xf numFmtId="0" fontId="1" fillId="9" borderId="0" xfId="2" applyFill="1" applyAlignment="1">
      <alignment horizontal="center"/>
    </xf>
    <xf numFmtId="0" fontId="0" fillId="9" borderId="0" xfId="0" applyFill="1" applyAlignment="1">
      <alignment horizontal="center"/>
    </xf>
    <xf numFmtId="0" fontId="1" fillId="8" borderId="0" xfId="2" applyFill="1" applyAlignment="1">
      <alignment horizontal="center"/>
    </xf>
    <xf numFmtId="0" fontId="0" fillId="8" borderId="0" xfId="0" applyFill="1" applyAlignment="1">
      <alignment horizontal="center"/>
    </xf>
    <xf numFmtId="0" fontId="1" fillId="7" borderId="0" xfId="2" applyFill="1" applyAlignment="1">
      <alignment horizontal="center"/>
    </xf>
    <xf numFmtId="0" fontId="0" fillId="3" borderId="0" xfId="0" applyFill="1" applyAlignment="1">
      <alignment horizontal="center"/>
    </xf>
    <xf numFmtId="4" fontId="1" fillId="9" borderId="0" xfId="2" applyNumberFormat="1" applyFill="1" applyAlignment="1">
      <alignment horizontal="center"/>
    </xf>
    <xf numFmtId="4" fontId="1" fillId="8" borderId="0" xfId="2" applyNumberFormat="1" applyFill="1" applyAlignment="1">
      <alignment horizontal="center"/>
    </xf>
    <xf numFmtId="4" fontId="1" fillId="7" borderId="0" xfId="2" applyNumberFormat="1" applyFill="1" applyAlignment="1">
      <alignment horizontal="center"/>
    </xf>
    <xf numFmtId="0" fontId="1" fillId="5" borderId="0" xfId="2" applyFill="1" applyAlignment="1">
      <alignment horizontal="center"/>
    </xf>
    <xf numFmtId="4" fontId="1" fillId="5" borderId="0" xfId="2" applyNumberFormat="1" applyFill="1" applyAlignment="1">
      <alignment horizontal="center"/>
    </xf>
    <xf numFmtId="0" fontId="0" fillId="5" borderId="0" xfId="0" applyFill="1" applyAlignment="1">
      <alignment horizontal="center"/>
    </xf>
    <xf numFmtId="164" fontId="11" fillId="9" borderId="6" xfId="2" applyNumberFormat="1" applyFont="1" applyFill="1" applyBorder="1" applyAlignment="1">
      <alignment horizontal="center"/>
    </xf>
    <xf numFmtId="164" fontId="11" fillId="8" borderId="6" xfId="2" applyNumberFormat="1" applyFont="1" applyFill="1" applyBorder="1" applyAlignment="1">
      <alignment horizontal="center"/>
    </xf>
    <xf numFmtId="164" fontId="11" fillId="7" borderId="6" xfId="2" applyNumberFormat="1" applyFont="1" applyFill="1" applyBorder="1" applyAlignment="1">
      <alignment horizontal="center"/>
    </xf>
    <xf numFmtId="164" fontId="11" fillId="6" borderId="6" xfId="2" applyNumberFormat="1" applyFont="1" applyFill="1" applyBorder="1" applyAlignment="1">
      <alignment horizontal="center"/>
    </xf>
    <xf numFmtId="49" fontId="2" fillId="0" borderId="6" xfId="2" applyNumberFormat="1" applyFont="1" applyFill="1" applyBorder="1" applyAlignment="1">
      <alignment horizontal="left" wrapText="1" indent="1"/>
    </xf>
    <xf numFmtId="0" fontId="12" fillId="9" borderId="0" xfId="0" applyFont="1" applyFill="1" applyAlignment="1">
      <alignment horizontal="center"/>
    </xf>
    <xf numFmtId="0" fontId="12" fillId="8" borderId="0" xfId="0" applyFont="1" applyFill="1" applyAlignment="1">
      <alignment horizontal="center"/>
    </xf>
    <xf numFmtId="0" fontId="12" fillId="7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164" fontId="12" fillId="0" borderId="0" xfId="0" applyNumberFormat="1" applyFont="1" applyAlignment="1">
      <alignment horizontal="center"/>
    </xf>
    <xf numFmtId="0" fontId="12" fillId="0" borderId="0" xfId="2" applyFont="1"/>
    <xf numFmtId="0" fontId="12" fillId="9" borderId="0" xfId="2" applyFont="1" applyFill="1" applyAlignment="1">
      <alignment horizontal="center"/>
    </xf>
    <xf numFmtId="0" fontId="12" fillId="8" borderId="0" xfId="2" applyFont="1" applyFill="1" applyAlignment="1">
      <alignment horizontal="center"/>
    </xf>
    <xf numFmtId="0" fontId="12" fillId="7" borderId="0" xfId="2" applyFont="1" applyFill="1" applyAlignment="1">
      <alignment horizontal="center"/>
    </xf>
    <xf numFmtId="0" fontId="12" fillId="0" borderId="0" xfId="2" applyFont="1" applyAlignment="1">
      <alignment horizontal="center"/>
    </xf>
    <xf numFmtId="16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4" fontId="11" fillId="9" borderId="0" xfId="2" applyNumberFormat="1" applyFont="1" applyFill="1" applyAlignment="1">
      <alignment horizontal="center"/>
    </xf>
    <xf numFmtId="0" fontId="11" fillId="9" borderId="0" xfId="2" applyFont="1" applyFill="1" applyAlignment="1">
      <alignment horizontal="center"/>
    </xf>
    <xf numFmtId="4" fontId="11" fillId="8" borderId="0" xfId="2" applyNumberFormat="1" applyFont="1" applyFill="1" applyAlignment="1">
      <alignment horizontal="center"/>
    </xf>
    <xf numFmtId="0" fontId="11" fillId="8" borderId="0" xfId="2" applyFont="1" applyFill="1" applyAlignment="1">
      <alignment horizontal="center"/>
    </xf>
    <xf numFmtId="4" fontId="11" fillId="7" borderId="0" xfId="2" applyNumberFormat="1" applyFont="1" applyFill="1" applyAlignment="1">
      <alignment horizontal="center"/>
    </xf>
    <xf numFmtId="0" fontId="11" fillId="7" borderId="0" xfId="2" applyFont="1" applyFill="1" applyAlignment="1">
      <alignment horizontal="center"/>
    </xf>
    <xf numFmtId="4" fontId="11" fillId="3" borderId="0" xfId="2" applyNumberFormat="1" applyFont="1" applyFill="1" applyAlignment="1">
      <alignment horizontal="center"/>
    </xf>
    <xf numFmtId="49" fontId="6" fillId="0" borderId="6" xfId="2" applyNumberFormat="1" applyFont="1" applyBorder="1" applyAlignment="1">
      <alignment horizontal="left" vertical="top" wrapText="1"/>
    </xf>
    <xf numFmtId="0" fontId="2" fillId="0" borderId="6" xfId="2" applyFont="1" applyFill="1" applyBorder="1" applyAlignment="1">
      <alignment horizontal="left" wrapText="1" indent="1"/>
    </xf>
    <xf numFmtId="49" fontId="6" fillId="0" borderId="6" xfId="2" applyNumberFormat="1" applyFont="1" applyFill="1" applyBorder="1" applyAlignment="1">
      <alignment horizontal="left" vertical="top" wrapText="1"/>
    </xf>
    <xf numFmtId="49" fontId="6" fillId="2" borderId="6" xfId="2" applyNumberFormat="1" applyFont="1" applyFill="1" applyBorder="1" applyAlignment="1">
      <alignment horizontal="left" vertical="top" wrapText="1"/>
    </xf>
    <xf numFmtId="49" fontId="6" fillId="2" borderId="6" xfId="2" applyNumberFormat="1" applyFont="1" applyFill="1" applyBorder="1" applyAlignment="1">
      <alignment horizontal="left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/>
    </xf>
    <xf numFmtId="164" fontId="0" fillId="8" borderId="0" xfId="0" applyNumberFormat="1" applyFill="1" applyAlignment="1">
      <alignment horizontal="center"/>
    </xf>
    <xf numFmtId="0" fontId="2" fillId="3" borderId="0" xfId="2" applyFont="1" applyFill="1" applyAlignment="1">
      <alignment horizontal="center" wrapText="1"/>
    </xf>
    <xf numFmtId="0" fontId="0" fillId="3" borderId="0" xfId="0" applyFill="1"/>
    <xf numFmtId="0" fontId="10" fillId="3" borderId="0" xfId="2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4" fontId="7" fillId="3" borderId="6" xfId="2" applyNumberFormat="1" applyFont="1" applyFill="1" applyBorder="1" applyAlignment="1">
      <alignment horizontal="center" wrapText="1"/>
    </xf>
    <xf numFmtId="0" fontId="7" fillId="3" borderId="6" xfId="2" applyFont="1" applyFill="1" applyBorder="1" applyAlignment="1">
      <alignment horizontal="center" wrapText="1"/>
    </xf>
    <xf numFmtId="4" fontId="5" fillId="3" borderId="6" xfId="2" applyNumberFormat="1" applyFont="1" applyFill="1" applyBorder="1" applyAlignment="1">
      <alignment horizontal="center" wrapText="1"/>
    </xf>
    <xf numFmtId="2" fontId="7" fillId="2" borderId="6" xfId="2" applyNumberFormat="1" applyFont="1" applyFill="1" applyBorder="1" applyAlignment="1">
      <alignment horizontal="center" wrapText="1"/>
    </xf>
    <xf numFmtId="164" fontId="0" fillId="0" borderId="0" xfId="0" applyNumberFormat="1" applyAlignment="1">
      <alignment horizontal="center"/>
    </xf>
    <xf numFmtId="49" fontId="6" fillId="3" borderId="6" xfId="2" applyNumberFormat="1" applyFont="1" applyFill="1" applyBorder="1" applyAlignment="1">
      <alignment horizontal="left" vertical="top" wrapText="1"/>
    </xf>
    <xf numFmtId="2" fontId="6" fillId="6" borderId="6" xfId="2" applyNumberFormat="1" applyFont="1" applyFill="1" applyBorder="1" applyAlignment="1">
      <alignment horizontal="center" wrapText="1"/>
    </xf>
    <xf numFmtId="0" fontId="4" fillId="2" borderId="6" xfId="2" applyNumberFormat="1" applyFont="1" applyFill="1" applyBorder="1" applyAlignment="1">
      <alignment horizontal="center" wrapText="1"/>
    </xf>
    <xf numFmtId="0" fontId="7" fillId="10" borderId="6" xfId="2" applyFont="1" applyFill="1" applyBorder="1" applyAlignment="1">
      <alignment horizontal="center" wrapText="1"/>
    </xf>
    <xf numFmtId="2" fontId="7" fillId="10" borderId="6" xfId="2" applyNumberFormat="1" applyFont="1" applyFill="1" applyBorder="1" applyAlignment="1">
      <alignment horizontal="center" wrapText="1"/>
    </xf>
    <xf numFmtId="2" fontId="7" fillId="8" borderId="6" xfId="2" applyNumberFormat="1" applyFont="1" applyFill="1" applyBorder="1" applyAlignment="1">
      <alignment horizontal="center" wrapText="1"/>
    </xf>
    <xf numFmtId="2" fontId="4" fillId="11" borderId="8" xfId="2" applyNumberFormat="1" applyFont="1" applyFill="1" applyBorder="1" applyAlignment="1">
      <alignment horizontal="center" wrapText="1"/>
    </xf>
    <xf numFmtId="164" fontId="0" fillId="9" borderId="0" xfId="0" applyNumberFormat="1" applyFill="1" applyAlignment="1">
      <alignment horizontal="center"/>
    </xf>
    <xf numFmtId="0" fontId="6" fillId="9" borderId="6" xfId="2" applyFont="1" applyFill="1" applyBorder="1" applyAlignment="1">
      <alignment horizontal="center"/>
    </xf>
    <xf numFmtId="49" fontId="8" fillId="0" borderId="3" xfId="2" applyNumberFormat="1" applyFont="1" applyFill="1" applyBorder="1" applyAlignment="1">
      <alignment horizontal="center" vertical="top" wrapText="1"/>
    </xf>
    <xf numFmtId="49" fontId="4" fillId="4" borderId="2" xfId="2" applyNumberFormat="1" applyFont="1" applyFill="1" applyBorder="1" applyAlignment="1">
      <alignment horizontal="center" vertical="top" wrapText="1"/>
    </xf>
    <xf numFmtId="49" fontId="4" fillId="4" borderId="5" xfId="2" applyNumberFormat="1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0" fontId="4" fillId="4" borderId="9" xfId="2" applyFont="1" applyFill="1" applyBorder="1" applyAlignment="1">
      <alignment horizontal="center" vertical="top" wrapText="1"/>
    </xf>
    <xf numFmtId="0" fontId="4" fillId="4" borderId="8" xfId="2" applyFont="1" applyFill="1" applyBorder="1" applyAlignment="1">
      <alignment horizontal="center" vertical="top" wrapText="1"/>
    </xf>
    <xf numFmtId="0" fontId="2" fillId="0" borderId="6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wrapText="1"/>
    </xf>
    <xf numFmtId="0" fontId="3" fillId="9" borderId="3" xfId="0" applyFont="1" applyFill="1" applyBorder="1" applyAlignment="1">
      <alignment horizontal="center" wrapText="1"/>
    </xf>
    <xf numFmtId="0" fontId="3" fillId="9" borderId="5" xfId="0" applyFont="1" applyFill="1" applyBorder="1" applyAlignment="1">
      <alignment horizontal="center" wrapText="1"/>
    </xf>
    <xf numFmtId="0" fontId="6" fillId="8" borderId="6" xfId="2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 wrapText="1"/>
    </xf>
    <xf numFmtId="0" fontId="3" fillId="8" borderId="3" xfId="0" applyFont="1" applyFill="1" applyBorder="1" applyAlignment="1">
      <alignment horizontal="center" wrapText="1"/>
    </xf>
    <xf numFmtId="0" fontId="3" fillId="8" borderId="5" xfId="0" applyFont="1" applyFill="1" applyBorder="1" applyAlignment="1">
      <alignment horizontal="center" wrapText="1"/>
    </xf>
    <xf numFmtId="49" fontId="3" fillId="3" borderId="2" xfId="0" applyNumberFormat="1" applyFont="1" applyFill="1" applyBorder="1" applyAlignment="1">
      <alignment horizontal="center" wrapText="1"/>
    </xf>
    <xf numFmtId="49" fontId="3" fillId="3" borderId="3" xfId="0" applyNumberFormat="1" applyFont="1" applyFill="1" applyBorder="1" applyAlignment="1">
      <alignment horizontal="center" wrapText="1"/>
    </xf>
    <xf numFmtId="49" fontId="3" fillId="3" borderId="5" xfId="0" applyNumberFormat="1" applyFont="1" applyFill="1" applyBorder="1" applyAlignment="1">
      <alignment horizontal="center" wrapText="1"/>
    </xf>
    <xf numFmtId="0" fontId="6" fillId="0" borderId="0" xfId="2" applyFont="1" applyBorder="1" applyAlignment="1">
      <alignment horizontal="center"/>
    </xf>
    <xf numFmtId="0" fontId="3" fillId="7" borderId="2" xfId="0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center" wrapText="1"/>
    </xf>
    <xf numFmtId="0" fontId="3" fillId="7" borderId="5" xfId="0" applyFont="1" applyFill="1" applyBorder="1" applyAlignment="1">
      <alignment horizontal="center" wrapText="1"/>
    </xf>
    <xf numFmtId="0" fontId="6" fillId="7" borderId="6" xfId="2" applyFont="1" applyFill="1" applyBorder="1" applyAlignment="1">
      <alignment horizontal="center"/>
    </xf>
    <xf numFmtId="0" fontId="6" fillId="7" borderId="2" xfId="2" applyFont="1" applyFill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5" fillId="3" borderId="6" xfId="2" applyNumberFormat="1" applyFont="1" applyFill="1" applyBorder="1" applyAlignment="1">
      <alignment horizont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Процент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0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AV9" sqref="AV9"/>
    </sheetView>
  </sheetViews>
  <sheetFormatPr defaultRowHeight="12.75" x14ac:dyDescent="0.2"/>
  <cols>
    <col min="2" max="2" width="44.140625" style="27" customWidth="1"/>
    <col min="3" max="11" width="0" style="88" hidden="1" customWidth="1"/>
    <col min="12" max="12" width="10.140625" style="88" hidden="1" customWidth="1"/>
    <col min="13" max="14" width="0" style="88" hidden="1" customWidth="1"/>
    <col min="15" max="23" width="0" style="90" hidden="1" customWidth="1"/>
    <col min="24" max="24" width="10.140625" style="90" hidden="1" customWidth="1"/>
    <col min="25" max="26" width="0" style="90" hidden="1" customWidth="1"/>
    <col min="27" max="35" width="0" style="47" hidden="1" customWidth="1"/>
    <col min="36" max="36" width="10.140625" style="47" hidden="1" customWidth="1"/>
    <col min="37" max="38" width="0" style="47" hidden="1" customWidth="1"/>
    <col min="39" max="39" width="10" style="49" customWidth="1"/>
    <col min="40" max="40" width="10" style="49" bestFit="1" customWidth="1"/>
    <col min="41" max="44" width="9.140625" style="49"/>
    <col min="45" max="47" width="0" style="49" hidden="1" customWidth="1"/>
    <col min="48" max="48" width="10.140625" style="49" bestFit="1" customWidth="1"/>
    <col min="49" max="50" width="9.140625" style="49"/>
    <col min="51" max="51" width="10.5703125" style="90" customWidth="1"/>
    <col min="52" max="52" width="10.28515625" style="90" customWidth="1"/>
    <col min="53" max="53" width="9.140625" style="90"/>
    <col min="54" max="54" width="12" style="88" bestFit="1" customWidth="1"/>
    <col min="55" max="55" width="11" style="88" bestFit="1" customWidth="1"/>
    <col min="56" max="56" width="9.7109375" style="88" customWidth="1"/>
  </cols>
  <sheetData>
    <row r="1" spans="1:57" x14ac:dyDescent="0.2">
      <c r="A1" s="31"/>
      <c r="B1" s="31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6"/>
      <c r="AB1" s="46"/>
      <c r="AC1" s="46"/>
      <c r="AM1" s="48"/>
      <c r="AN1" s="48"/>
      <c r="AO1" s="48"/>
      <c r="AX1" s="92"/>
      <c r="AY1" s="133"/>
      <c r="AZ1" s="133"/>
      <c r="BA1" s="133"/>
      <c r="BB1" s="133"/>
      <c r="BC1" s="133"/>
      <c r="BD1" s="133"/>
      <c r="BE1" s="134"/>
    </row>
    <row r="2" spans="1:57" ht="15.75" x14ac:dyDescent="0.25">
      <c r="A2" s="2"/>
      <c r="B2" s="30" t="s">
        <v>97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135"/>
      <c r="AY2" s="135"/>
      <c r="AZ2" s="135"/>
      <c r="BA2" s="135"/>
      <c r="BB2" s="135"/>
      <c r="BC2" s="135"/>
      <c r="BD2" s="135"/>
      <c r="BE2" s="134"/>
    </row>
    <row r="3" spans="1:57" x14ac:dyDescent="0.2">
      <c r="A3" s="3"/>
      <c r="B3" s="131"/>
      <c r="C3" s="152" t="s">
        <v>92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65" t="s">
        <v>91</v>
      </c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76" t="s">
        <v>93</v>
      </c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7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/>
      <c r="AZ3"/>
      <c r="BA3"/>
      <c r="BB3"/>
      <c r="BC3"/>
      <c r="BD3"/>
    </row>
    <row r="4" spans="1:57" ht="12.75" customHeight="1" x14ac:dyDescent="0.2">
      <c r="A4" s="159" t="s">
        <v>0</v>
      </c>
      <c r="B4" s="160" t="s">
        <v>1</v>
      </c>
      <c r="C4" s="162" t="s">
        <v>2</v>
      </c>
      <c r="D4" s="163"/>
      <c r="E4" s="164"/>
      <c r="F4" s="162" t="s">
        <v>3</v>
      </c>
      <c r="G4" s="163"/>
      <c r="H4" s="164"/>
      <c r="I4" s="162" t="s">
        <v>90</v>
      </c>
      <c r="J4" s="163"/>
      <c r="K4" s="164"/>
      <c r="L4" s="162" t="s">
        <v>4</v>
      </c>
      <c r="M4" s="163"/>
      <c r="N4" s="164"/>
      <c r="O4" s="166" t="s">
        <v>2</v>
      </c>
      <c r="P4" s="167"/>
      <c r="Q4" s="168"/>
      <c r="R4" s="166" t="s">
        <v>3</v>
      </c>
      <c r="S4" s="167"/>
      <c r="T4" s="168"/>
      <c r="U4" s="166" t="s">
        <v>90</v>
      </c>
      <c r="V4" s="167"/>
      <c r="W4" s="168"/>
      <c r="X4" s="166" t="s">
        <v>4</v>
      </c>
      <c r="Y4" s="167"/>
      <c r="Z4" s="168"/>
      <c r="AA4" s="173" t="s">
        <v>2</v>
      </c>
      <c r="AB4" s="174"/>
      <c r="AC4" s="175"/>
      <c r="AD4" s="173" t="s">
        <v>3</v>
      </c>
      <c r="AE4" s="174"/>
      <c r="AF4" s="175"/>
      <c r="AG4" s="173" t="s">
        <v>90</v>
      </c>
      <c r="AH4" s="174"/>
      <c r="AI4" s="175"/>
      <c r="AJ4" s="173" t="s">
        <v>4</v>
      </c>
      <c r="AK4" s="174"/>
      <c r="AL4" s="175"/>
      <c r="AM4" s="156" t="s">
        <v>2</v>
      </c>
      <c r="AN4" s="156"/>
      <c r="AO4" s="156"/>
      <c r="AP4" s="156" t="s">
        <v>3</v>
      </c>
      <c r="AQ4" s="156"/>
      <c r="AR4" s="156"/>
      <c r="AS4" s="156" t="s">
        <v>90</v>
      </c>
      <c r="AT4" s="156"/>
      <c r="AU4" s="156"/>
      <c r="AV4" s="156" t="s">
        <v>4</v>
      </c>
      <c r="AW4" s="156"/>
      <c r="AX4" s="156"/>
      <c r="AY4" s="169" t="s">
        <v>96</v>
      </c>
      <c r="AZ4" s="170"/>
      <c r="BA4" s="171"/>
      <c r="BB4" s="169"/>
      <c r="BC4" s="170"/>
      <c r="BD4" s="171"/>
      <c r="BE4" s="134"/>
    </row>
    <row r="5" spans="1:57" x14ac:dyDescent="0.2">
      <c r="A5" s="159"/>
      <c r="B5" s="161"/>
      <c r="C5" s="41" t="s">
        <v>5</v>
      </c>
      <c r="D5" s="41" t="s">
        <v>6</v>
      </c>
      <c r="E5" s="41" t="s">
        <v>7</v>
      </c>
      <c r="F5" s="41" t="s">
        <v>5</v>
      </c>
      <c r="G5" s="41" t="s">
        <v>6</v>
      </c>
      <c r="H5" s="41" t="s">
        <v>7</v>
      </c>
      <c r="I5" s="41" t="s">
        <v>5</v>
      </c>
      <c r="J5" s="41" t="s">
        <v>6</v>
      </c>
      <c r="K5" s="41" t="s">
        <v>7</v>
      </c>
      <c r="L5" s="41" t="s">
        <v>5</v>
      </c>
      <c r="M5" s="41" t="s">
        <v>6</v>
      </c>
      <c r="N5" s="41" t="s">
        <v>7</v>
      </c>
      <c r="O5" s="37" t="s">
        <v>5</v>
      </c>
      <c r="P5" s="37" t="s">
        <v>6</v>
      </c>
      <c r="Q5" s="37" t="s">
        <v>7</v>
      </c>
      <c r="R5" s="37" t="s">
        <v>5</v>
      </c>
      <c r="S5" s="37" t="s">
        <v>6</v>
      </c>
      <c r="T5" s="37" t="s">
        <v>7</v>
      </c>
      <c r="U5" s="37" t="s">
        <v>5</v>
      </c>
      <c r="V5" s="37" t="s">
        <v>6</v>
      </c>
      <c r="W5" s="37" t="s">
        <v>7</v>
      </c>
      <c r="X5" s="37" t="s">
        <v>5</v>
      </c>
      <c r="Y5" s="37" t="s">
        <v>6</v>
      </c>
      <c r="Z5" s="37" t="s">
        <v>7</v>
      </c>
      <c r="AA5" s="33" t="s">
        <v>5</v>
      </c>
      <c r="AB5" s="33" t="s">
        <v>6</v>
      </c>
      <c r="AC5" s="33" t="s">
        <v>7</v>
      </c>
      <c r="AD5" s="33" t="s">
        <v>5</v>
      </c>
      <c r="AE5" s="33" t="s">
        <v>6</v>
      </c>
      <c r="AF5" s="33" t="s">
        <v>7</v>
      </c>
      <c r="AG5" s="33" t="s">
        <v>5</v>
      </c>
      <c r="AH5" s="33" t="s">
        <v>6</v>
      </c>
      <c r="AI5" s="33" t="s">
        <v>7</v>
      </c>
      <c r="AJ5" s="33" t="s">
        <v>5</v>
      </c>
      <c r="AK5" s="33" t="s">
        <v>6</v>
      </c>
      <c r="AL5" s="33" t="s">
        <v>7</v>
      </c>
      <c r="AM5" s="12" t="s">
        <v>5</v>
      </c>
      <c r="AN5" s="11" t="s">
        <v>6</v>
      </c>
      <c r="AO5" s="11" t="s">
        <v>7</v>
      </c>
      <c r="AP5" s="12" t="s">
        <v>5</v>
      </c>
      <c r="AQ5" s="11" t="s">
        <v>6</v>
      </c>
      <c r="AR5" s="11" t="s">
        <v>7</v>
      </c>
      <c r="AS5" s="12" t="s">
        <v>5</v>
      </c>
      <c r="AT5" s="11" t="s">
        <v>6</v>
      </c>
      <c r="AU5" s="11" t="s">
        <v>7</v>
      </c>
      <c r="AV5" s="12" t="s">
        <v>5</v>
      </c>
      <c r="AW5" s="11" t="s">
        <v>6</v>
      </c>
      <c r="AX5" s="11" t="s">
        <v>7</v>
      </c>
      <c r="AY5" s="136" t="s">
        <v>5</v>
      </c>
      <c r="AZ5" s="136" t="s">
        <v>6</v>
      </c>
      <c r="BA5" s="136" t="s">
        <v>7</v>
      </c>
      <c r="BB5" s="136" t="s">
        <v>5</v>
      </c>
      <c r="BC5" s="136" t="s">
        <v>6</v>
      </c>
      <c r="BD5" s="136" t="s">
        <v>7</v>
      </c>
      <c r="BE5" s="134"/>
    </row>
    <row r="6" spans="1:57" x14ac:dyDescent="0.2">
      <c r="A6" s="5">
        <v>1</v>
      </c>
      <c r="B6" s="6">
        <v>2</v>
      </c>
      <c r="C6" s="42">
        <v>3</v>
      </c>
      <c r="D6" s="43">
        <v>7</v>
      </c>
      <c r="E6" s="42">
        <v>8</v>
      </c>
      <c r="F6" s="42">
        <v>9</v>
      </c>
      <c r="G6" s="43">
        <v>10</v>
      </c>
      <c r="H6" s="42">
        <v>11</v>
      </c>
      <c r="I6" s="42">
        <v>9</v>
      </c>
      <c r="J6" s="43">
        <v>10</v>
      </c>
      <c r="K6" s="42">
        <v>11</v>
      </c>
      <c r="L6" s="42">
        <v>9</v>
      </c>
      <c r="M6" s="43">
        <v>10</v>
      </c>
      <c r="N6" s="42">
        <v>11</v>
      </c>
      <c r="O6" s="38">
        <v>3</v>
      </c>
      <c r="P6" s="39">
        <v>7</v>
      </c>
      <c r="Q6" s="38">
        <v>8</v>
      </c>
      <c r="R6" s="38">
        <v>9</v>
      </c>
      <c r="S6" s="39">
        <v>10</v>
      </c>
      <c r="T6" s="38">
        <v>11</v>
      </c>
      <c r="U6" s="38">
        <v>9</v>
      </c>
      <c r="V6" s="39">
        <v>10</v>
      </c>
      <c r="W6" s="38">
        <v>11</v>
      </c>
      <c r="X6" s="38">
        <v>9</v>
      </c>
      <c r="Y6" s="39">
        <v>10</v>
      </c>
      <c r="Z6" s="38">
        <v>11</v>
      </c>
      <c r="AA6" s="34">
        <v>3</v>
      </c>
      <c r="AB6" s="35">
        <v>7</v>
      </c>
      <c r="AC6" s="34">
        <v>8</v>
      </c>
      <c r="AD6" s="34">
        <v>9</v>
      </c>
      <c r="AE6" s="35">
        <v>10</v>
      </c>
      <c r="AF6" s="34">
        <v>11</v>
      </c>
      <c r="AG6" s="34">
        <v>9</v>
      </c>
      <c r="AH6" s="35">
        <v>10</v>
      </c>
      <c r="AI6" s="34">
        <v>11</v>
      </c>
      <c r="AJ6" s="34">
        <v>9</v>
      </c>
      <c r="AK6" s="35">
        <v>10</v>
      </c>
      <c r="AL6" s="34">
        <v>11</v>
      </c>
      <c r="AM6" s="13">
        <v>3</v>
      </c>
      <c r="AN6" s="14">
        <v>7</v>
      </c>
      <c r="AO6" s="15">
        <v>8</v>
      </c>
      <c r="AP6" s="13">
        <v>9</v>
      </c>
      <c r="AQ6" s="14">
        <v>10</v>
      </c>
      <c r="AR6" s="15">
        <v>11</v>
      </c>
      <c r="AS6" s="13">
        <v>9</v>
      </c>
      <c r="AT6" s="14">
        <v>10</v>
      </c>
      <c r="AU6" s="15">
        <v>11</v>
      </c>
      <c r="AV6" s="13">
        <v>9</v>
      </c>
      <c r="AW6" s="14">
        <v>10</v>
      </c>
      <c r="AX6" s="15">
        <v>11</v>
      </c>
      <c r="AY6" s="137">
        <v>9</v>
      </c>
      <c r="AZ6" s="138">
        <v>10</v>
      </c>
      <c r="BA6" s="137">
        <v>11</v>
      </c>
      <c r="BB6" s="137">
        <v>9</v>
      </c>
      <c r="BC6" s="138">
        <v>10</v>
      </c>
      <c r="BD6" s="137">
        <v>11</v>
      </c>
    </row>
    <row r="7" spans="1:57" ht="27.75" customHeight="1" x14ac:dyDescent="0.25">
      <c r="A7" s="157" t="s">
        <v>86</v>
      </c>
      <c r="B7" s="158"/>
      <c r="C7" s="50">
        <f>+C8</f>
        <v>9650.2999999999993</v>
      </c>
      <c r="D7" s="50">
        <f t="shared" ref="D7:Z7" si="0">+D8</f>
        <v>6808.2000000000007</v>
      </c>
      <c r="E7" s="50">
        <f t="shared" si="0"/>
        <v>0</v>
      </c>
      <c r="F7" s="50">
        <f t="shared" si="0"/>
        <v>7464</v>
      </c>
      <c r="G7" s="50">
        <f t="shared" si="0"/>
        <v>7464</v>
      </c>
      <c r="H7" s="50">
        <f t="shared" si="0"/>
        <v>0</v>
      </c>
      <c r="I7" s="50">
        <f t="shared" si="0"/>
        <v>8826.7999999999993</v>
      </c>
      <c r="J7" s="50">
        <f t="shared" si="0"/>
        <v>8826.7999999999993</v>
      </c>
      <c r="K7" s="50">
        <f t="shared" si="0"/>
        <v>0</v>
      </c>
      <c r="L7" s="50">
        <f t="shared" si="0"/>
        <v>8027.5</v>
      </c>
      <c r="M7" s="50">
        <f t="shared" si="0"/>
        <v>8027.5</v>
      </c>
      <c r="N7" s="50">
        <f t="shared" si="0"/>
        <v>0</v>
      </c>
      <c r="O7" s="51">
        <f>+O8</f>
        <v>9789</v>
      </c>
      <c r="P7" s="51">
        <f t="shared" si="0"/>
        <v>7228.7000000000007</v>
      </c>
      <c r="Q7" s="51">
        <f t="shared" si="0"/>
        <v>3.94</v>
      </c>
      <c r="R7" s="51">
        <f t="shared" si="0"/>
        <v>9204.16</v>
      </c>
      <c r="S7" s="51">
        <f t="shared" si="0"/>
        <v>9139</v>
      </c>
      <c r="T7" s="51">
        <f t="shared" si="0"/>
        <v>65.16</v>
      </c>
      <c r="U7" s="51">
        <f t="shared" si="0"/>
        <v>9098.86</v>
      </c>
      <c r="V7" s="51">
        <f t="shared" si="0"/>
        <v>9033.7000000000007</v>
      </c>
      <c r="W7" s="51">
        <f t="shared" si="0"/>
        <v>65.16</v>
      </c>
      <c r="X7" s="51">
        <f t="shared" si="0"/>
        <v>9176.7000000000007</v>
      </c>
      <c r="Y7" s="51">
        <f t="shared" si="0"/>
        <v>9176.7000000000007</v>
      </c>
      <c r="Z7" s="51">
        <f t="shared" si="0"/>
        <v>0</v>
      </c>
      <c r="AA7" s="52">
        <f>+AA8</f>
        <v>4587.8</v>
      </c>
      <c r="AB7" s="52">
        <f t="shared" ref="AB7:AL7" si="1">+AB8</f>
        <v>4587.8</v>
      </c>
      <c r="AC7" s="52">
        <f t="shared" si="1"/>
        <v>0</v>
      </c>
      <c r="AD7" s="52">
        <f t="shared" si="1"/>
        <v>6084</v>
      </c>
      <c r="AE7" s="52">
        <f t="shared" si="1"/>
        <v>6079</v>
      </c>
      <c r="AF7" s="52">
        <f t="shared" si="1"/>
        <v>5</v>
      </c>
      <c r="AG7" s="52">
        <f t="shared" si="1"/>
        <v>6932.1</v>
      </c>
      <c r="AH7" s="52">
        <f t="shared" si="1"/>
        <v>6932.1</v>
      </c>
      <c r="AI7" s="52">
        <f t="shared" si="1"/>
        <v>0</v>
      </c>
      <c r="AJ7" s="52">
        <f t="shared" si="1"/>
        <v>6053.1</v>
      </c>
      <c r="AK7" s="52">
        <f t="shared" si="1"/>
        <v>6053.1</v>
      </c>
      <c r="AL7" s="52">
        <f t="shared" si="1"/>
        <v>0</v>
      </c>
      <c r="AM7" s="53">
        <f>AM8</f>
        <v>1730336.76</v>
      </c>
      <c r="AN7" s="53">
        <f t="shared" ref="AN7:AX7" si="2">AN8</f>
        <v>1730336.76</v>
      </c>
      <c r="AO7" s="53">
        <f t="shared" si="2"/>
        <v>0</v>
      </c>
      <c r="AP7" s="53">
        <f t="shared" si="2"/>
        <v>0</v>
      </c>
      <c r="AQ7" s="53">
        <f t="shared" si="2"/>
        <v>0</v>
      </c>
      <c r="AR7" s="53">
        <f t="shared" si="2"/>
        <v>0</v>
      </c>
      <c r="AS7" s="53">
        <f t="shared" si="2"/>
        <v>0</v>
      </c>
      <c r="AT7" s="53">
        <f t="shared" si="2"/>
        <v>0</v>
      </c>
      <c r="AU7" s="53">
        <f t="shared" si="2"/>
        <v>0</v>
      </c>
      <c r="AV7" s="53">
        <f t="shared" si="2"/>
        <v>0</v>
      </c>
      <c r="AW7" s="53">
        <f t="shared" si="2"/>
        <v>0</v>
      </c>
      <c r="AX7" s="53">
        <f t="shared" si="2"/>
        <v>0</v>
      </c>
      <c r="AY7" s="53">
        <f t="shared" ref="AY7" si="3">AY8</f>
        <v>1501575.67</v>
      </c>
      <c r="AZ7" s="53">
        <f t="shared" ref="AZ7" si="4">AZ8</f>
        <v>1501575.67</v>
      </c>
      <c r="BA7" s="53">
        <f t="shared" ref="BA7" si="5">BA8</f>
        <v>0</v>
      </c>
      <c r="BB7" s="150">
        <f>AM7+AP7+AV7+AY7</f>
        <v>3231912.4299999997</v>
      </c>
      <c r="BC7" s="150">
        <f>AN7+AQ7+AW7+AZ7</f>
        <v>3231912.4299999997</v>
      </c>
      <c r="BD7" s="150">
        <f>AO7+AR7+AX7+BA7</f>
        <v>0</v>
      </c>
    </row>
    <row r="8" spans="1:57" ht="25.5" x14ac:dyDescent="0.25">
      <c r="A8" s="7" t="s">
        <v>8</v>
      </c>
      <c r="B8" s="125" t="s">
        <v>9</v>
      </c>
      <c r="C8" s="54">
        <f t="shared" ref="C8:N8" si="6">+C9+C10</f>
        <v>9650.2999999999993</v>
      </c>
      <c r="D8" s="55">
        <f t="shared" si="6"/>
        <v>6808.2000000000007</v>
      </c>
      <c r="E8" s="55">
        <f t="shared" si="6"/>
        <v>0</v>
      </c>
      <c r="F8" s="54">
        <f t="shared" si="6"/>
        <v>7464</v>
      </c>
      <c r="G8" s="55">
        <f t="shared" si="6"/>
        <v>7464</v>
      </c>
      <c r="H8" s="55">
        <f t="shared" si="6"/>
        <v>0</v>
      </c>
      <c r="I8" s="54">
        <f t="shared" si="6"/>
        <v>8826.7999999999993</v>
      </c>
      <c r="J8" s="55">
        <f t="shared" si="6"/>
        <v>8826.7999999999993</v>
      </c>
      <c r="K8" s="55">
        <f t="shared" si="6"/>
        <v>0</v>
      </c>
      <c r="L8" s="54">
        <f t="shared" si="6"/>
        <v>8027.5</v>
      </c>
      <c r="M8" s="55">
        <f t="shared" si="6"/>
        <v>8027.5</v>
      </c>
      <c r="N8" s="55">
        <f t="shared" si="6"/>
        <v>0</v>
      </c>
      <c r="O8" s="56">
        <f t="shared" ref="O8:AL8" si="7">+O9+O10</f>
        <v>9789</v>
      </c>
      <c r="P8" s="57">
        <f t="shared" si="7"/>
        <v>7228.7000000000007</v>
      </c>
      <c r="Q8" s="57">
        <f t="shared" si="7"/>
        <v>3.94</v>
      </c>
      <c r="R8" s="56">
        <f t="shared" si="7"/>
        <v>9204.16</v>
      </c>
      <c r="S8" s="57">
        <f t="shared" si="7"/>
        <v>9139</v>
      </c>
      <c r="T8" s="57">
        <f t="shared" si="7"/>
        <v>65.16</v>
      </c>
      <c r="U8" s="56">
        <f t="shared" si="7"/>
        <v>9098.86</v>
      </c>
      <c r="V8" s="57">
        <f t="shared" si="7"/>
        <v>9033.7000000000007</v>
      </c>
      <c r="W8" s="57">
        <f t="shared" si="7"/>
        <v>65.16</v>
      </c>
      <c r="X8" s="56">
        <f t="shared" si="7"/>
        <v>9176.7000000000007</v>
      </c>
      <c r="Y8" s="57">
        <f t="shared" si="7"/>
        <v>9176.7000000000007</v>
      </c>
      <c r="Z8" s="57">
        <f t="shared" si="7"/>
        <v>0</v>
      </c>
      <c r="AA8" s="58">
        <f t="shared" si="7"/>
        <v>4587.8</v>
      </c>
      <c r="AB8" s="59">
        <f t="shared" si="7"/>
        <v>4587.8</v>
      </c>
      <c r="AC8" s="59">
        <f t="shared" si="7"/>
        <v>0</v>
      </c>
      <c r="AD8" s="58">
        <f t="shared" si="7"/>
        <v>6084</v>
      </c>
      <c r="AE8" s="59">
        <f t="shared" si="7"/>
        <v>6079</v>
      </c>
      <c r="AF8" s="59">
        <f t="shared" si="7"/>
        <v>5</v>
      </c>
      <c r="AG8" s="58">
        <f t="shared" si="7"/>
        <v>6932.1</v>
      </c>
      <c r="AH8" s="59">
        <f t="shared" si="7"/>
        <v>6932.1</v>
      </c>
      <c r="AI8" s="59">
        <f t="shared" si="7"/>
        <v>0</v>
      </c>
      <c r="AJ8" s="58">
        <f t="shared" si="7"/>
        <v>6053.1</v>
      </c>
      <c r="AK8" s="59">
        <f t="shared" si="7"/>
        <v>6053.1</v>
      </c>
      <c r="AL8" s="59">
        <f t="shared" si="7"/>
        <v>0</v>
      </c>
      <c r="AM8" s="60">
        <f>AM9+AM10</f>
        <v>1730336.76</v>
      </c>
      <c r="AN8" s="60">
        <f t="shared" ref="AN8:AX8" si="8">AN9+AN10</f>
        <v>1730336.76</v>
      </c>
      <c r="AO8" s="60">
        <f t="shared" si="8"/>
        <v>0</v>
      </c>
      <c r="AP8" s="60">
        <f t="shared" si="8"/>
        <v>0</v>
      </c>
      <c r="AQ8" s="60">
        <f t="shared" si="8"/>
        <v>0</v>
      </c>
      <c r="AR8" s="60">
        <f t="shared" si="8"/>
        <v>0</v>
      </c>
      <c r="AS8" s="60">
        <f t="shared" si="8"/>
        <v>0</v>
      </c>
      <c r="AT8" s="60">
        <f t="shared" si="8"/>
        <v>0</v>
      </c>
      <c r="AU8" s="60">
        <f t="shared" si="8"/>
        <v>0</v>
      </c>
      <c r="AV8" s="60">
        <f t="shared" si="8"/>
        <v>0</v>
      </c>
      <c r="AW8" s="60">
        <f t="shared" si="8"/>
        <v>0</v>
      </c>
      <c r="AX8" s="60">
        <f t="shared" si="8"/>
        <v>0</v>
      </c>
      <c r="AY8" s="60">
        <f t="shared" ref="AY8" si="9">AY9+AY10</f>
        <v>1501575.67</v>
      </c>
      <c r="AZ8" s="60">
        <f t="shared" ref="AZ8" si="10">AZ9+AZ10</f>
        <v>1501575.67</v>
      </c>
      <c r="BA8" s="60">
        <f t="shared" ref="BA8" si="11">BA9+BA10</f>
        <v>0</v>
      </c>
      <c r="BB8" s="150">
        <f t="shared" ref="BB8:BB67" si="12">AM8+AP8+AV8+AY8</f>
        <v>3231912.4299999997</v>
      </c>
      <c r="BC8" s="150">
        <f t="shared" ref="BC8:BC67" si="13">AN8+AQ8+AW8+AZ8</f>
        <v>3231912.4299999997</v>
      </c>
      <c r="BD8" s="150">
        <f t="shared" ref="BD8:BD67" si="14">AO8+AR8+AX8+BA8</f>
        <v>0</v>
      </c>
    </row>
    <row r="9" spans="1:57" ht="13.5" x14ac:dyDescent="0.25">
      <c r="A9" s="7"/>
      <c r="B9" s="16" t="s">
        <v>84</v>
      </c>
      <c r="C9" s="62">
        <f>+D9+E9</f>
        <v>5290.3</v>
      </c>
      <c r="D9" s="55">
        <v>5290.3</v>
      </c>
      <c r="E9" s="55"/>
      <c r="F9" s="62">
        <f>+G9+H9</f>
        <v>5733</v>
      </c>
      <c r="G9" s="55">
        <v>5733</v>
      </c>
      <c r="H9" s="55"/>
      <c r="I9" s="62">
        <f>+J9+K9</f>
        <v>6779.4</v>
      </c>
      <c r="J9" s="55">
        <v>6779.4</v>
      </c>
      <c r="K9" s="55"/>
      <c r="L9" s="62">
        <f>+M9+N9</f>
        <v>6165.5</v>
      </c>
      <c r="M9" s="55">
        <v>6165.5</v>
      </c>
      <c r="N9" s="55"/>
      <c r="O9" s="63">
        <f>+P9+Q9</f>
        <v>5429</v>
      </c>
      <c r="P9" s="57">
        <v>5425.1</v>
      </c>
      <c r="Q9" s="57">
        <v>3.9</v>
      </c>
      <c r="R9" s="63">
        <f>+S9+T9</f>
        <v>7084.1</v>
      </c>
      <c r="S9" s="57">
        <v>7019</v>
      </c>
      <c r="T9" s="57">
        <v>65.099999999999994</v>
      </c>
      <c r="U9" s="63">
        <f>+V9+W9</f>
        <v>7053.2000000000007</v>
      </c>
      <c r="V9" s="57">
        <v>6988.1</v>
      </c>
      <c r="W9" s="57">
        <v>65.099999999999994</v>
      </c>
      <c r="X9" s="63">
        <f>+Y9+Z9</f>
        <v>7048.2</v>
      </c>
      <c r="Y9" s="57">
        <v>7048.2</v>
      </c>
      <c r="Z9" s="57"/>
      <c r="AA9" s="64">
        <f>SUM(AB9:AC9)</f>
        <v>3468.3</v>
      </c>
      <c r="AB9" s="59">
        <v>3468.3</v>
      </c>
      <c r="AC9" s="59"/>
      <c r="AD9" s="64">
        <f>+AE9+AF9</f>
        <v>4672.8</v>
      </c>
      <c r="AE9" s="59">
        <v>4669</v>
      </c>
      <c r="AF9" s="59">
        <v>3.8</v>
      </c>
      <c r="AG9" s="64">
        <f>+AH9+AI9</f>
        <v>5301.3</v>
      </c>
      <c r="AH9" s="59">
        <v>5301.3</v>
      </c>
      <c r="AI9" s="59"/>
      <c r="AJ9" s="64">
        <f>+AK9+AL9</f>
        <v>4649.1000000000004</v>
      </c>
      <c r="AK9" s="59">
        <v>4649.1000000000004</v>
      </c>
      <c r="AL9" s="59"/>
      <c r="AM9" s="141">
        <f>1065029.53+243168.89+31047.8</f>
        <v>1339246.22</v>
      </c>
      <c r="AN9" s="60">
        <f>1065029.53+243168.89+31047.8</f>
        <v>1339246.22</v>
      </c>
      <c r="AO9" s="60"/>
      <c r="AP9" s="65"/>
      <c r="AQ9" s="61"/>
      <c r="AR9" s="61"/>
      <c r="AS9" s="65"/>
      <c r="AT9" s="61"/>
      <c r="AU9" s="61"/>
      <c r="AV9" s="65"/>
      <c r="AW9" s="61"/>
      <c r="AX9" s="61"/>
      <c r="AY9" s="141">
        <v>1153283.8999999999</v>
      </c>
      <c r="AZ9" s="140">
        <v>1153283.8999999999</v>
      </c>
      <c r="BA9" s="140"/>
      <c r="BB9" s="150">
        <f t="shared" si="12"/>
        <v>2492530.12</v>
      </c>
      <c r="BC9" s="150">
        <f t="shared" si="13"/>
        <v>2492530.12</v>
      </c>
      <c r="BD9" s="150">
        <f t="shared" si="14"/>
        <v>0</v>
      </c>
    </row>
    <row r="10" spans="1:57" ht="13.5" x14ac:dyDescent="0.25">
      <c r="A10" s="7"/>
      <c r="B10" s="16" t="s">
        <v>85</v>
      </c>
      <c r="C10" s="62">
        <v>4360</v>
      </c>
      <c r="D10" s="55">
        <v>1517.9</v>
      </c>
      <c r="E10" s="55"/>
      <c r="F10" s="62">
        <f>+G10+H10</f>
        <v>1731</v>
      </c>
      <c r="G10" s="55">
        <v>1731</v>
      </c>
      <c r="H10" s="55"/>
      <c r="I10" s="62">
        <f>+J10+K10</f>
        <v>2047.4</v>
      </c>
      <c r="J10" s="55">
        <v>2047.4</v>
      </c>
      <c r="K10" s="55"/>
      <c r="L10" s="62">
        <f>+M10+N10</f>
        <v>1862</v>
      </c>
      <c r="M10" s="55">
        <v>1862</v>
      </c>
      <c r="N10" s="55"/>
      <c r="O10" s="63">
        <v>4360</v>
      </c>
      <c r="P10" s="57">
        <v>1803.6</v>
      </c>
      <c r="Q10" s="57">
        <v>0.04</v>
      </c>
      <c r="R10" s="63">
        <f>+S10+T10</f>
        <v>2120.06</v>
      </c>
      <c r="S10" s="57">
        <v>2120</v>
      </c>
      <c r="T10" s="57">
        <v>0.06</v>
      </c>
      <c r="U10" s="63">
        <f>+V10+W10</f>
        <v>2045.6599999999999</v>
      </c>
      <c r="V10" s="57">
        <v>2045.6</v>
      </c>
      <c r="W10" s="57">
        <v>0.06</v>
      </c>
      <c r="X10" s="63">
        <f>+Y10+Z10</f>
        <v>2128.5</v>
      </c>
      <c r="Y10" s="57">
        <v>2128.5</v>
      </c>
      <c r="Z10" s="57"/>
      <c r="AA10" s="64">
        <f>SUM(AB10:AC10)</f>
        <v>1119.5</v>
      </c>
      <c r="AB10" s="59">
        <v>1119.5</v>
      </c>
      <c r="AC10" s="59"/>
      <c r="AD10" s="64">
        <f>+AE10+AF10</f>
        <v>1411.2</v>
      </c>
      <c r="AE10" s="59">
        <v>1410</v>
      </c>
      <c r="AF10" s="59">
        <v>1.2</v>
      </c>
      <c r="AG10" s="64">
        <f>+AH10+AI10</f>
        <v>1630.8</v>
      </c>
      <c r="AH10" s="59">
        <v>1630.8</v>
      </c>
      <c r="AI10" s="59"/>
      <c r="AJ10" s="64">
        <f>+AK10+AL10</f>
        <v>1404</v>
      </c>
      <c r="AK10" s="59">
        <v>1404</v>
      </c>
      <c r="AL10" s="59"/>
      <c r="AM10" s="65">
        <v>391090.54</v>
      </c>
      <c r="AN10" s="60">
        <f>308277.1+73437.01+9376.43</f>
        <v>391090.54</v>
      </c>
      <c r="AO10" s="60"/>
      <c r="AP10" s="65"/>
      <c r="AQ10" s="61"/>
      <c r="AR10" s="61"/>
      <c r="AS10" s="65"/>
      <c r="AT10" s="61"/>
      <c r="AU10" s="61"/>
      <c r="AV10" s="65"/>
      <c r="AW10" s="61"/>
      <c r="AX10" s="61"/>
      <c r="AY10" s="141">
        <v>348291.77</v>
      </c>
      <c r="AZ10" s="140">
        <v>348291.77</v>
      </c>
      <c r="BA10" s="140"/>
      <c r="BB10" s="150">
        <f t="shared" si="12"/>
        <v>739382.31</v>
      </c>
      <c r="BC10" s="150">
        <f t="shared" si="13"/>
        <v>739382.31</v>
      </c>
      <c r="BD10" s="150">
        <f t="shared" si="14"/>
        <v>0</v>
      </c>
    </row>
    <row r="11" spans="1:57" ht="13.5" customHeight="1" x14ac:dyDescent="0.25">
      <c r="A11" s="154" t="s">
        <v>10</v>
      </c>
      <c r="B11" s="155"/>
      <c r="C11" s="66">
        <f t="shared" ref="C11" si="15">+C12+C17+C18+C21+C26+C34+C44+C53+C60</f>
        <v>117.9</v>
      </c>
      <c r="D11" s="66">
        <f>+D12+D17+D18+D21+D25+D26+D34+D44+D53+D60</f>
        <v>117.9</v>
      </c>
      <c r="E11" s="66">
        <f t="shared" ref="E11:O11" si="16">+E12+E17+E18+E21+E26+E34+E44+E53+E60</f>
        <v>0</v>
      </c>
      <c r="F11" s="66">
        <f t="shared" si="16"/>
        <v>108</v>
      </c>
      <c r="G11" s="66">
        <f t="shared" si="16"/>
        <v>108</v>
      </c>
      <c r="H11" s="66">
        <f t="shared" si="16"/>
        <v>0</v>
      </c>
      <c r="I11" s="66">
        <f t="shared" si="16"/>
        <v>22</v>
      </c>
      <c r="J11" s="66">
        <f t="shared" si="16"/>
        <v>61</v>
      </c>
      <c r="K11" s="66">
        <f t="shared" si="16"/>
        <v>0</v>
      </c>
      <c r="L11" s="66">
        <f t="shared" si="16"/>
        <v>111</v>
      </c>
      <c r="M11" s="66">
        <f t="shared" si="16"/>
        <v>111</v>
      </c>
      <c r="N11" s="66">
        <f t="shared" si="16"/>
        <v>0</v>
      </c>
      <c r="O11" s="67">
        <f t="shared" si="16"/>
        <v>4541.6000000000004</v>
      </c>
      <c r="P11" s="67">
        <f>+P12+P17+P18+P21+P25+P26+P34+P44+P53+P60</f>
        <v>3885.1</v>
      </c>
      <c r="Q11" s="67">
        <f t="shared" ref="Q11:AA11" si="17">+Q12+Q17+Q18+Q21+Q26+Q34+Q44+Q53+Q60</f>
        <v>706.5</v>
      </c>
      <c r="R11" s="67">
        <f t="shared" si="17"/>
        <v>4271.3</v>
      </c>
      <c r="S11" s="67">
        <f t="shared" si="17"/>
        <v>3676.5</v>
      </c>
      <c r="T11" s="67">
        <f t="shared" si="17"/>
        <v>594.79999999999995</v>
      </c>
      <c r="U11" s="67">
        <f t="shared" si="17"/>
        <v>4247.3</v>
      </c>
      <c r="V11" s="67">
        <f t="shared" si="17"/>
        <v>3676.5</v>
      </c>
      <c r="W11" s="67">
        <f t="shared" si="17"/>
        <v>594.79999999999995</v>
      </c>
      <c r="X11" s="67">
        <f t="shared" si="17"/>
        <v>4336.5</v>
      </c>
      <c r="Y11" s="67">
        <f t="shared" si="17"/>
        <v>3676.5</v>
      </c>
      <c r="Z11" s="67">
        <f t="shared" si="17"/>
        <v>660</v>
      </c>
      <c r="AA11" s="68">
        <f t="shared" si="17"/>
        <v>899.8</v>
      </c>
      <c r="AB11" s="68">
        <f>+AB12+AB17+AB18+AB21+AB25+AB26+AB34+AB44+AB53+AB60</f>
        <v>790.5</v>
      </c>
      <c r="AC11" s="68">
        <f t="shared" ref="AC11:AL11" si="18">+AC12+AC17+AC18+AC21+AC26+AC34+AC44+AC53+AC60</f>
        <v>109.3</v>
      </c>
      <c r="AD11" s="68">
        <f t="shared" si="18"/>
        <v>779.6</v>
      </c>
      <c r="AE11" s="68">
        <f t="shared" si="18"/>
        <v>674.6</v>
      </c>
      <c r="AF11" s="68">
        <f t="shared" si="18"/>
        <v>105</v>
      </c>
      <c r="AG11" s="68">
        <f t="shared" si="18"/>
        <v>750</v>
      </c>
      <c r="AH11" s="68">
        <f t="shared" si="18"/>
        <v>645</v>
      </c>
      <c r="AI11" s="68">
        <f t="shared" si="18"/>
        <v>110</v>
      </c>
      <c r="AJ11" s="68">
        <f t="shared" si="18"/>
        <v>960</v>
      </c>
      <c r="AK11" s="68">
        <f t="shared" si="18"/>
        <v>850</v>
      </c>
      <c r="AL11" s="68">
        <f t="shared" si="18"/>
        <v>110</v>
      </c>
      <c r="AM11" s="69">
        <f>AM12+AM17+AM18+AM21+AM25+AM26+AM34+AM44+AM53+AM60</f>
        <v>339587.47000000003</v>
      </c>
      <c r="AN11" s="69">
        <f t="shared" ref="AN11:AY11" si="19">AN12+AN17+AN18+AN21+AN25+AN26+AN34+AN44+AN53+AN60</f>
        <v>178114.27000000002</v>
      </c>
      <c r="AO11" s="69">
        <f t="shared" si="19"/>
        <v>161473.19999999998</v>
      </c>
      <c r="AP11" s="69">
        <f t="shared" si="19"/>
        <v>0</v>
      </c>
      <c r="AQ11" s="69">
        <f t="shared" si="19"/>
        <v>0</v>
      </c>
      <c r="AR11" s="69">
        <f t="shared" si="19"/>
        <v>0</v>
      </c>
      <c r="AS11" s="69">
        <f t="shared" si="19"/>
        <v>0</v>
      </c>
      <c r="AT11" s="69">
        <f t="shared" si="19"/>
        <v>0</v>
      </c>
      <c r="AU11" s="69">
        <f t="shared" si="19"/>
        <v>0</v>
      </c>
      <c r="AV11" s="69">
        <f t="shared" si="19"/>
        <v>0</v>
      </c>
      <c r="AW11" s="69">
        <f t="shared" si="19"/>
        <v>0</v>
      </c>
      <c r="AX11" s="69">
        <f t="shared" si="19"/>
        <v>0</v>
      </c>
      <c r="AY11" s="69">
        <f t="shared" si="19"/>
        <v>298898.44</v>
      </c>
      <c r="AZ11" s="69">
        <f t="shared" ref="AZ11" si="20">AZ12+AZ17+AZ18+AZ21+AZ25+AZ26+AZ34+AZ44+AZ53+AZ60</f>
        <v>294497.81</v>
      </c>
      <c r="BA11" s="69">
        <f t="shared" ref="BA11" si="21">BA12+BA17+BA18+BA21+BA25+BA26+BA34+BA44+BA53+BA60</f>
        <v>4400.63</v>
      </c>
      <c r="BB11" s="150">
        <f t="shared" si="12"/>
        <v>638485.91</v>
      </c>
      <c r="BC11" s="150">
        <f t="shared" si="13"/>
        <v>472612.08</v>
      </c>
      <c r="BD11" s="150">
        <f t="shared" si="14"/>
        <v>165873.82999999999</v>
      </c>
    </row>
    <row r="12" spans="1:57" ht="13.5" x14ac:dyDescent="0.25">
      <c r="A12" s="5" t="s">
        <v>11</v>
      </c>
      <c r="B12" s="125" t="s">
        <v>12</v>
      </c>
      <c r="C12" s="54">
        <f>SUM(C13:C16)</f>
        <v>0</v>
      </c>
      <c r="D12" s="54">
        <f t="shared" ref="D12:N12" si="22">SUM(D13:D16)</f>
        <v>0</v>
      </c>
      <c r="E12" s="54">
        <f t="shared" si="22"/>
        <v>0</v>
      </c>
      <c r="F12" s="54">
        <f t="shared" si="22"/>
        <v>0</v>
      </c>
      <c r="G12" s="54">
        <f t="shared" si="22"/>
        <v>0</v>
      </c>
      <c r="H12" s="54">
        <f t="shared" si="22"/>
        <v>0</v>
      </c>
      <c r="I12" s="54">
        <f t="shared" si="22"/>
        <v>0</v>
      </c>
      <c r="J12" s="54">
        <f t="shared" si="22"/>
        <v>0</v>
      </c>
      <c r="K12" s="54">
        <f t="shared" si="22"/>
        <v>0</v>
      </c>
      <c r="L12" s="54">
        <f t="shared" si="22"/>
        <v>0</v>
      </c>
      <c r="M12" s="54">
        <f t="shared" si="22"/>
        <v>0</v>
      </c>
      <c r="N12" s="54">
        <f t="shared" si="22"/>
        <v>0</v>
      </c>
      <c r="O12" s="56">
        <f>SUM(O13:O16)</f>
        <v>2</v>
      </c>
      <c r="P12" s="56">
        <f t="shared" ref="P12:Z12" si="23">SUM(P13:P16)</f>
        <v>0</v>
      </c>
      <c r="Q12" s="56">
        <f t="shared" si="23"/>
        <v>2</v>
      </c>
      <c r="R12" s="56">
        <f t="shared" si="23"/>
        <v>10</v>
      </c>
      <c r="S12" s="56">
        <f t="shared" si="23"/>
        <v>0</v>
      </c>
      <c r="T12" s="56">
        <f t="shared" si="23"/>
        <v>10</v>
      </c>
      <c r="U12" s="56">
        <f t="shared" si="23"/>
        <v>10</v>
      </c>
      <c r="V12" s="56">
        <f t="shared" si="23"/>
        <v>0</v>
      </c>
      <c r="W12" s="56">
        <f t="shared" si="23"/>
        <v>10</v>
      </c>
      <c r="X12" s="56">
        <f t="shared" si="23"/>
        <v>0</v>
      </c>
      <c r="Y12" s="56">
        <f t="shared" si="23"/>
        <v>0</v>
      </c>
      <c r="Z12" s="56">
        <f t="shared" si="23"/>
        <v>0</v>
      </c>
      <c r="AA12" s="58">
        <f>SUM(AA13:AA16)</f>
        <v>0</v>
      </c>
      <c r="AB12" s="58">
        <f>SUM(AB13:AB16)</f>
        <v>0</v>
      </c>
      <c r="AC12" s="58">
        <f t="shared" ref="AC12:AL12" si="24">SUM(AC13:AC16)</f>
        <v>0</v>
      </c>
      <c r="AD12" s="58">
        <f t="shared" si="24"/>
        <v>0</v>
      </c>
      <c r="AE12" s="58">
        <f t="shared" si="24"/>
        <v>0</v>
      </c>
      <c r="AF12" s="58">
        <f t="shared" si="24"/>
        <v>0</v>
      </c>
      <c r="AG12" s="58">
        <f t="shared" si="24"/>
        <v>0</v>
      </c>
      <c r="AH12" s="58">
        <f t="shared" si="24"/>
        <v>0</v>
      </c>
      <c r="AI12" s="58">
        <f t="shared" si="24"/>
        <v>0</v>
      </c>
      <c r="AJ12" s="58">
        <f t="shared" si="24"/>
        <v>0</v>
      </c>
      <c r="AK12" s="58">
        <f t="shared" si="24"/>
        <v>0</v>
      </c>
      <c r="AL12" s="58">
        <f t="shared" si="24"/>
        <v>0</v>
      </c>
      <c r="AM12" s="60">
        <f>AM13+AM14+AM15+AM16</f>
        <v>0</v>
      </c>
      <c r="AN12" s="60">
        <f t="shared" ref="AN12:AX12" si="25">AN13+AN14+AN15+AN16</f>
        <v>0</v>
      </c>
      <c r="AO12" s="60">
        <f t="shared" si="25"/>
        <v>0</v>
      </c>
      <c r="AP12" s="60">
        <f t="shared" si="25"/>
        <v>0</v>
      </c>
      <c r="AQ12" s="60">
        <f t="shared" si="25"/>
        <v>0</v>
      </c>
      <c r="AR12" s="60">
        <f t="shared" si="25"/>
        <v>0</v>
      </c>
      <c r="AS12" s="60">
        <f t="shared" si="25"/>
        <v>0</v>
      </c>
      <c r="AT12" s="60">
        <f t="shared" si="25"/>
        <v>0</v>
      </c>
      <c r="AU12" s="60">
        <f t="shared" si="25"/>
        <v>0</v>
      </c>
      <c r="AV12" s="60">
        <f t="shared" si="25"/>
        <v>0</v>
      </c>
      <c r="AW12" s="60">
        <f t="shared" si="25"/>
        <v>0</v>
      </c>
      <c r="AX12" s="60">
        <f t="shared" si="25"/>
        <v>0</v>
      </c>
      <c r="AY12" s="60">
        <f t="shared" ref="AY12" si="26">AY13+AY14+AY15+AY16</f>
        <v>0</v>
      </c>
      <c r="AZ12" s="60">
        <f t="shared" ref="AZ12" si="27">AZ13+AZ14+AZ15+AZ16</f>
        <v>0</v>
      </c>
      <c r="BA12" s="60">
        <f t="shared" ref="BA12" si="28">BA13+BA14+BA15+BA16</f>
        <v>0</v>
      </c>
      <c r="BB12" s="150">
        <f t="shared" si="12"/>
        <v>0</v>
      </c>
      <c r="BC12" s="150">
        <f t="shared" si="13"/>
        <v>0</v>
      </c>
      <c r="BD12" s="150">
        <f t="shared" si="14"/>
        <v>0</v>
      </c>
    </row>
    <row r="13" spans="1:57" ht="13.5" x14ac:dyDescent="0.25">
      <c r="A13" s="5"/>
      <c r="B13" s="17" t="s">
        <v>13</v>
      </c>
      <c r="C13" s="62">
        <f>SUM(D13:E13)</f>
        <v>0</v>
      </c>
      <c r="D13" s="55"/>
      <c r="E13" s="55"/>
      <c r="F13" s="62">
        <f>SUM(G13:H13)</f>
        <v>0</v>
      </c>
      <c r="G13" s="55"/>
      <c r="H13" s="55"/>
      <c r="I13" s="62">
        <f>SUM(J13:K13)</f>
        <v>0</v>
      </c>
      <c r="J13" s="55"/>
      <c r="K13" s="55"/>
      <c r="L13" s="62">
        <f>SUM(M13:N13)</f>
        <v>0</v>
      </c>
      <c r="M13" s="55"/>
      <c r="N13" s="55"/>
      <c r="O13" s="63">
        <f>SUM(P13:Q13)</f>
        <v>2</v>
      </c>
      <c r="P13" s="57"/>
      <c r="Q13" s="57">
        <v>2</v>
      </c>
      <c r="R13" s="63">
        <f>SUM(S13:T13)</f>
        <v>10</v>
      </c>
      <c r="S13" s="57"/>
      <c r="T13" s="57">
        <v>10</v>
      </c>
      <c r="U13" s="63">
        <f>SUM(V13:W13)</f>
        <v>10</v>
      </c>
      <c r="V13" s="57"/>
      <c r="W13" s="57">
        <v>10</v>
      </c>
      <c r="X13" s="63">
        <f>SUM(Y13:Z13)</f>
        <v>0</v>
      </c>
      <c r="Y13" s="57"/>
      <c r="Z13" s="57"/>
      <c r="AA13" s="64">
        <f>SUM(AB13:AC13)</f>
        <v>0</v>
      </c>
      <c r="AB13" s="59"/>
      <c r="AC13" s="59"/>
      <c r="AD13" s="64">
        <f>SUM(AE13:AF13)</f>
        <v>0</v>
      </c>
      <c r="AE13" s="59"/>
      <c r="AF13" s="59"/>
      <c r="AG13" s="64">
        <f>SUM(AH13:AI13)</f>
        <v>0</v>
      </c>
      <c r="AH13" s="59"/>
      <c r="AI13" s="59"/>
      <c r="AJ13" s="64">
        <f>SUM(AK13:AL13)</f>
        <v>0</v>
      </c>
      <c r="AK13" s="59"/>
      <c r="AL13" s="59"/>
      <c r="AM13" s="65"/>
      <c r="AN13" s="60"/>
      <c r="AO13" s="60"/>
      <c r="AP13" s="65"/>
      <c r="AQ13" s="61"/>
      <c r="AR13" s="61"/>
      <c r="AS13" s="65"/>
      <c r="AT13" s="61"/>
      <c r="AU13" s="61"/>
      <c r="AV13" s="65"/>
      <c r="AW13" s="61"/>
      <c r="AX13" s="61"/>
      <c r="AY13" s="141"/>
      <c r="AZ13" s="147"/>
      <c r="BA13" s="147"/>
      <c r="BB13" s="150">
        <f t="shared" si="12"/>
        <v>0</v>
      </c>
      <c r="BC13" s="150">
        <f t="shared" si="13"/>
        <v>0</v>
      </c>
      <c r="BD13" s="150">
        <f t="shared" si="14"/>
        <v>0</v>
      </c>
    </row>
    <row r="14" spans="1:57" ht="13.5" x14ac:dyDescent="0.25">
      <c r="A14" s="5"/>
      <c r="B14" s="17" t="s">
        <v>89</v>
      </c>
      <c r="C14" s="62">
        <f t="shared" ref="C14:C17" si="29">SUM(D14:E14)</f>
        <v>0</v>
      </c>
      <c r="D14" s="55"/>
      <c r="E14" s="55"/>
      <c r="F14" s="62">
        <f t="shared" ref="F14:F17" si="30">SUM(G14:H14)</f>
        <v>0</v>
      </c>
      <c r="G14" s="55"/>
      <c r="H14" s="55"/>
      <c r="I14" s="62">
        <f t="shared" ref="I14:I17" si="31">SUM(J14:K14)</f>
        <v>0</v>
      </c>
      <c r="J14" s="55"/>
      <c r="K14" s="55"/>
      <c r="L14" s="62">
        <f t="shared" ref="L14:L17" si="32">SUM(M14:N14)</f>
        <v>0</v>
      </c>
      <c r="M14" s="55"/>
      <c r="N14" s="55"/>
      <c r="O14" s="63">
        <f t="shared" ref="O14:O17" si="33">SUM(P14:Q14)</f>
        <v>0</v>
      </c>
      <c r="P14" s="57"/>
      <c r="Q14" s="57"/>
      <c r="R14" s="63">
        <f t="shared" ref="R14:R17" si="34">SUM(S14:T14)</f>
        <v>0</v>
      </c>
      <c r="S14" s="57"/>
      <c r="T14" s="57"/>
      <c r="U14" s="63">
        <f t="shared" ref="U14:U17" si="35">SUM(V14:W14)</f>
        <v>0</v>
      </c>
      <c r="V14" s="57"/>
      <c r="W14" s="57"/>
      <c r="X14" s="63">
        <f t="shared" ref="X14:X17" si="36">SUM(Y14:Z14)</f>
        <v>0</v>
      </c>
      <c r="Y14" s="57"/>
      <c r="Z14" s="57"/>
      <c r="AA14" s="64">
        <f t="shared" ref="AA14:AA17" si="37">SUM(AB14:AC14)</f>
        <v>0</v>
      </c>
      <c r="AB14" s="59"/>
      <c r="AC14" s="59"/>
      <c r="AD14" s="64">
        <f t="shared" ref="AD14:AD17" si="38">SUM(AE14:AF14)</f>
        <v>0</v>
      </c>
      <c r="AE14" s="59"/>
      <c r="AF14" s="59"/>
      <c r="AG14" s="64">
        <f t="shared" ref="AG14:AG17" si="39">SUM(AH14:AI14)</f>
        <v>0</v>
      </c>
      <c r="AH14" s="59"/>
      <c r="AI14" s="59"/>
      <c r="AJ14" s="64">
        <f t="shared" ref="AJ14:AJ17" si="40">SUM(AK14:AL14)</f>
        <v>0</v>
      </c>
      <c r="AK14" s="59"/>
      <c r="AL14" s="59"/>
      <c r="AM14" s="65"/>
      <c r="AN14" s="60"/>
      <c r="AO14" s="60"/>
      <c r="AP14" s="65"/>
      <c r="AQ14" s="61"/>
      <c r="AR14" s="61"/>
      <c r="AS14" s="65"/>
      <c r="AT14" s="61"/>
      <c r="AU14" s="61"/>
      <c r="AV14" s="65"/>
      <c r="AW14" s="61"/>
      <c r="AX14" s="61"/>
      <c r="AY14" s="141"/>
      <c r="AZ14" s="147"/>
      <c r="BA14" s="147"/>
      <c r="BB14" s="150">
        <f t="shared" si="12"/>
        <v>0</v>
      </c>
      <c r="BC14" s="150">
        <f t="shared" si="13"/>
        <v>0</v>
      </c>
      <c r="BD14" s="150">
        <f t="shared" si="14"/>
        <v>0</v>
      </c>
    </row>
    <row r="15" spans="1:57" ht="13.5" x14ac:dyDescent="0.25">
      <c r="A15" s="5"/>
      <c r="B15" s="17" t="s">
        <v>14</v>
      </c>
      <c r="C15" s="62">
        <f t="shared" si="29"/>
        <v>0</v>
      </c>
      <c r="D15" s="55"/>
      <c r="E15" s="55"/>
      <c r="F15" s="62">
        <f t="shared" si="30"/>
        <v>0</v>
      </c>
      <c r="G15" s="55"/>
      <c r="H15" s="55"/>
      <c r="I15" s="62">
        <f t="shared" si="31"/>
        <v>0</v>
      </c>
      <c r="J15" s="55"/>
      <c r="K15" s="55"/>
      <c r="L15" s="62">
        <f t="shared" si="32"/>
        <v>0</v>
      </c>
      <c r="M15" s="55"/>
      <c r="N15" s="55"/>
      <c r="O15" s="63">
        <f t="shared" si="33"/>
        <v>0</v>
      </c>
      <c r="P15" s="57"/>
      <c r="Q15" s="57"/>
      <c r="R15" s="63">
        <f t="shared" si="34"/>
        <v>0</v>
      </c>
      <c r="S15" s="57"/>
      <c r="T15" s="57"/>
      <c r="U15" s="63">
        <f t="shared" si="35"/>
        <v>0</v>
      </c>
      <c r="V15" s="57"/>
      <c r="W15" s="57"/>
      <c r="X15" s="63">
        <f t="shared" si="36"/>
        <v>0</v>
      </c>
      <c r="Y15" s="57"/>
      <c r="Z15" s="57"/>
      <c r="AA15" s="64">
        <f t="shared" si="37"/>
        <v>0</v>
      </c>
      <c r="AB15" s="59"/>
      <c r="AC15" s="59"/>
      <c r="AD15" s="64">
        <f t="shared" si="38"/>
        <v>0</v>
      </c>
      <c r="AE15" s="59"/>
      <c r="AF15" s="59"/>
      <c r="AG15" s="64">
        <f t="shared" si="39"/>
        <v>0</v>
      </c>
      <c r="AH15" s="59"/>
      <c r="AI15" s="59"/>
      <c r="AJ15" s="64">
        <f t="shared" si="40"/>
        <v>0</v>
      </c>
      <c r="AK15" s="59"/>
      <c r="AL15" s="59"/>
      <c r="AM15" s="65"/>
      <c r="AN15" s="60"/>
      <c r="AO15" s="60"/>
      <c r="AP15" s="65"/>
      <c r="AQ15" s="61"/>
      <c r="AR15" s="61"/>
      <c r="AS15" s="65"/>
      <c r="AT15" s="61"/>
      <c r="AU15" s="61"/>
      <c r="AV15" s="65"/>
      <c r="AW15" s="61"/>
      <c r="AX15" s="61"/>
      <c r="AY15" s="141"/>
      <c r="AZ15" s="147"/>
      <c r="BA15" s="147"/>
      <c r="BB15" s="150">
        <f t="shared" si="12"/>
        <v>0</v>
      </c>
      <c r="BC15" s="150">
        <f t="shared" si="13"/>
        <v>0</v>
      </c>
      <c r="BD15" s="150">
        <f t="shared" si="14"/>
        <v>0</v>
      </c>
    </row>
    <row r="16" spans="1:57" ht="13.5" x14ac:dyDescent="0.25">
      <c r="A16" s="5"/>
      <c r="B16" s="17" t="s">
        <v>15</v>
      </c>
      <c r="C16" s="62">
        <f t="shared" si="29"/>
        <v>0</v>
      </c>
      <c r="D16" s="55"/>
      <c r="E16" s="55"/>
      <c r="F16" s="62">
        <f t="shared" si="30"/>
        <v>0</v>
      </c>
      <c r="G16" s="55"/>
      <c r="H16" s="55"/>
      <c r="I16" s="62">
        <f t="shared" si="31"/>
        <v>0</v>
      </c>
      <c r="J16" s="55"/>
      <c r="K16" s="55"/>
      <c r="L16" s="62">
        <f t="shared" si="32"/>
        <v>0</v>
      </c>
      <c r="M16" s="55"/>
      <c r="N16" s="55"/>
      <c r="O16" s="63">
        <f t="shared" si="33"/>
        <v>0</v>
      </c>
      <c r="P16" s="57"/>
      <c r="Q16" s="57"/>
      <c r="R16" s="63">
        <f t="shared" si="34"/>
        <v>0</v>
      </c>
      <c r="S16" s="57"/>
      <c r="T16" s="57"/>
      <c r="U16" s="63">
        <f t="shared" si="35"/>
        <v>0</v>
      </c>
      <c r="V16" s="57"/>
      <c r="W16" s="57"/>
      <c r="X16" s="63">
        <f t="shared" si="36"/>
        <v>0</v>
      </c>
      <c r="Y16" s="57"/>
      <c r="Z16" s="57"/>
      <c r="AA16" s="64">
        <f t="shared" si="37"/>
        <v>0</v>
      </c>
      <c r="AB16" s="59"/>
      <c r="AC16" s="59"/>
      <c r="AD16" s="64">
        <f t="shared" si="38"/>
        <v>0</v>
      </c>
      <c r="AE16" s="59"/>
      <c r="AF16" s="59"/>
      <c r="AG16" s="64">
        <f t="shared" si="39"/>
        <v>0</v>
      </c>
      <c r="AH16" s="59"/>
      <c r="AI16" s="59"/>
      <c r="AJ16" s="64">
        <f t="shared" si="40"/>
        <v>0</v>
      </c>
      <c r="AK16" s="59"/>
      <c r="AL16" s="59"/>
      <c r="AM16" s="65"/>
      <c r="AN16" s="60"/>
      <c r="AO16" s="60"/>
      <c r="AP16" s="65"/>
      <c r="AQ16" s="61"/>
      <c r="AR16" s="61"/>
      <c r="AS16" s="65"/>
      <c r="AT16" s="61"/>
      <c r="AU16" s="61"/>
      <c r="AV16" s="65"/>
      <c r="AW16" s="61"/>
      <c r="AX16" s="61"/>
      <c r="AY16" s="141"/>
      <c r="AZ16" s="147"/>
      <c r="BA16" s="147"/>
      <c r="BB16" s="150">
        <f t="shared" si="12"/>
        <v>0</v>
      </c>
      <c r="BC16" s="150">
        <f t="shared" si="13"/>
        <v>0</v>
      </c>
      <c r="BD16" s="150">
        <f t="shared" si="14"/>
        <v>0</v>
      </c>
    </row>
    <row r="17" spans="1:56" ht="13.5" x14ac:dyDescent="0.25">
      <c r="A17" s="5" t="s">
        <v>16</v>
      </c>
      <c r="B17" s="125" t="s">
        <v>17</v>
      </c>
      <c r="C17" s="54">
        <f t="shared" si="29"/>
        <v>35</v>
      </c>
      <c r="D17" s="55">
        <v>35</v>
      </c>
      <c r="E17" s="55"/>
      <c r="F17" s="54">
        <f t="shared" si="30"/>
        <v>35</v>
      </c>
      <c r="G17" s="55">
        <v>35</v>
      </c>
      <c r="H17" s="55"/>
      <c r="I17" s="54">
        <f t="shared" si="31"/>
        <v>0</v>
      </c>
      <c r="J17" s="55"/>
      <c r="K17" s="55"/>
      <c r="L17" s="54">
        <f t="shared" si="32"/>
        <v>0</v>
      </c>
      <c r="M17" s="55"/>
      <c r="N17" s="55"/>
      <c r="O17" s="56">
        <f t="shared" si="33"/>
        <v>4.9000000000000004</v>
      </c>
      <c r="P17" s="57">
        <v>4.9000000000000004</v>
      </c>
      <c r="Q17" s="57"/>
      <c r="R17" s="56">
        <f t="shared" si="34"/>
        <v>20</v>
      </c>
      <c r="S17" s="57"/>
      <c r="T17" s="57">
        <v>20</v>
      </c>
      <c r="U17" s="56">
        <f t="shared" si="35"/>
        <v>20</v>
      </c>
      <c r="V17" s="57"/>
      <c r="W17" s="57">
        <v>20</v>
      </c>
      <c r="X17" s="56">
        <f t="shared" si="36"/>
        <v>20</v>
      </c>
      <c r="Y17" s="57"/>
      <c r="Z17" s="57">
        <v>20</v>
      </c>
      <c r="AA17" s="58">
        <f t="shared" si="37"/>
        <v>2.1</v>
      </c>
      <c r="AB17" s="59"/>
      <c r="AC17" s="59">
        <v>2.1</v>
      </c>
      <c r="AD17" s="58">
        <f t="shared" si="38"/>
        <v>0</v>
      </c>
      <c r="AE17" s="59"/>
      <c r="AF17" s="59"/>
      <c r="AG17" s="58">
        <f t="shared" si="39"/>
        <v>0</v>
      </c>
      <c r="AH17" s="59"/>
      <c r="AI17" s="59"/>
      <c r="AJ17" s="58">
        <f t="shared" si="40"/>
        <v>0</v>
      </c>
      <c r="AK17" s="59"/>
      <c r="AL17" s="59"/>
      <c r="AM17" s="65">
        <v>30084.57</v>
      </c>
      <c r="AN17" s="60"/>
      <c r="AO17" s="60">
        <v>30084.57</v>
      </c>
      <c r="AP17" s="60"/>
      <c r="AQ17" s="61"/>
      <c r="AR17" s="61"/>
      <c r="AS17" s="60"/>
      <c r="AT17" s="61"/>
      <c r="AU17" s="61"/>
      <c r="AV17" s="60"/>
      <c r="AW17" s="61"/>
      <c r="AX17" s="61"/>
      <c r="AY17" s="139"/>
      <c r="AZ17" s="147"/>
      <c r="BA17" s="147"/>
      <c r="BB17" s="150">
        <f t="shared" si="12"/>
        <v>30084.57</v>
      </c>
      <c r="BC17" s="150">
        <f t="shared" si="13"/>
        <v>0</v>
      </c>
      <c r="BD17" s="150">
        <f t="shared" si="14"/>
        <v>30084.57</v>
      </c>
    </row>
    <row r="18" spans="1:56" ht="13.5" x14ac:dyDescent="0.25">
      <c r="A18" s="5" t="s">
        <v>18</v>
      </c>
      <c r="B18" s="125" t="s">
        <v>83</v>
      </c>
      <c r="C18" s="54">
        <f>SUM(C19:C20)</f>
        <v>0</v>
      </c>
      <c r="D18" s="54">
        <f t="shared" ref="D18:N18" si="41">SUM(D19:D20)</f>
        <v>0</v>
      </c>
      <c r="E18" s="54">
        <f t="shared" si="41"/>
        <v>0</v>
      </c>
      <c r="F18" s="54">
        <f t="shared" si="41"/>
        <v>0</v>
      </c>
      <c r="G18" s="54">
        <f t="shared" si="41"/>
        <v>0</v>
      </c>
      <c r="H18" s="54">
        <f t="shared" si="41"/>
        <v>0</v>
      </c>
      <c r="I18" s="54">
        <f t="shared" si="41"/>
        <v>0</v>
      </c>
      <c r="J18" s="54">
        <f t="shared" si="41"/>
        <v>0</v>
      </c>
      <c r="K18" s="54">
        <f t="shared" si="41"/>
        <v>0</v>
      </c>
      <c r="L18" s="54">
        <f t="shared" si="41"/>
        <v>0</v>
      </c>
      <c r="M18" s="54">
        <f t="shared" si="41"/>
        <v>0</v>
      </c>
      <c r="N18" s="54">
        <f t="shared" si="41"/>
        <v>0</v>
      </c>
      <c r="O18" s="56">
        <f>SUM(O19:O20)</f>
        <v>871.4</v>
      </c>
      <c r="P18" s="56">
        <f t="shared" ref="P18:Z18" si="42">SUM(P19:P20)</f>
        <v>871.4</v>
      </c>
      <c r="Q18" s="56">
        <f t="shared" si="42"/>
        <v>0</v>
      </c>
      <c r="R18" s="56">
        <f t="shared" si="42"/>
        <v>1136.0999999999999</v>
      </c>
      <c r="S18" s="56">
        <f t="shared" si="42"/>
        <v>1136.0999999999999</v>
      </c>
      <c r="T18" s="56">
        <f t="shared" si="42"/>
        <v>0</v>
      </c>
      <c r="U18" s="56">
        <f t="shared" si="42"/>
        <v>1136.0999999999999</v>
      </c>
      <c r="V18" s="56">
        <f t="shared" si="42"/>
        <v>1136.0999999999999</v>
      </c>
      <c r="W18" s="56">
        <f t="shared" si="42"/>
        <v>0</v>
      </c>
      <c r="X18" s="56">
        <f t="shared" si="42"/>
        <v>1136.0999999999999</v>
      </c>
      <c r="Y18" s="56">
        <f t="shared" si="42"/>
        <v>1136.0999999999999</v>
      </c>
      <c r="Z18" s="56">
        <f t="shared" si="42"/>
        <v>0</v>
      </c>
      <c r="AA18" s="58">
        <f>SUM(AA19:AA20)</f>
        <v>163.19999999999999</v>
      </c>
      <c r="AB18" s="58">
        <f t="shared" ref="AB18:AL18" si="43">SUM(AB19:AB20)</f>
        <v>163.19999999999999</v>
      </c>
      <c r="AC18" s="58">
        <f t="shared" si="43"/>
        <v>0</v>
      </c>
      <c r="AD18" s="58">
        <f t="shared" si="43"/>
        <v>217.7</v>
      </c>
      <c r="AE18" s="58">
        <f t="shared" si="43"/>
        <v>212.7</v>
      </c>
      <c r="AF18" s="58">
        <f t="shared" si="43"/>
        <v>5</v>
      </c>
      <c r="AG18" s="58">
        <f t="shared" si="43"/>
        <v>217.7</v>
      </c>
      <c r="AH18" s="58">
        <f t="shared" si="43"/>
        <v>212.7</v>
      </c>
      <c r="AI18" s="58">
        <f t="shared" si="43"/>
        <v>5</v>
      </c>
      <c r="AJ18" s="58">
        <f t="shared" si="43"/>
        <v>217.7</v>
      </c>
      <c r="AK18" s="58">
        <f t="shared" si="43"/>
        <v>212.7</v>
      </c>
      <c r="AL18" s="58">
        <f t="shared" si="43"/>
        <v>5</v>
      </c>
      <c r="AM18" s="60">
        <f>AM19+AM20</f>
        <v>35721</v>
      </c>
      <c r="AN18" s="60">
        <f t="shared" ref="AN18:AO18" si="44">AN19+AN20</f>
        <v>35721</v>
      </c>
      <c r="AO18" s="60">
        <f t="shared" si="44"/>
        <v>0</v>
      </c>
      <c r="AP18" s="60">
        <f t="shared" ref="AP18" si="45">AP19+AP20</f>
        <v>0</v>
      </c>
      <c r="AQ18" s="60">
        <f t="shared" ref="AQ18" si="46">AQ19+AQ20</f>
        <v>0</v>
      </c>
      <c r="AR18" s="60">
        <f t="shared" ref="AR18" si="47">AR19+AR20</f>
        <v>0</v>
      </c>
      <c r="AS18" s="60">
        <f t="shared" ref="AS18" si="48">AS19+AS20</f>
        <v>0</v>
      </c>
      <c r="AT18" s="60">
        <f t="shared" ref="AT18" si="49">AT19+AT20</f>
        <v>0</v>
      </c>
      <c r="AU18" s="60">
        <f t="shared" ref="AU18" si="50">AU19+AU20</f>
        <v>0</v>
      </c>
      <c r="AV18" s="60">
        <f t="shared" ref="AV18" si="51">AV19+AV20</f>
        <v>0</v>
      </c>
      <c r="AW18" s="60">
        <f t="shared" ref="AW18" si="52">AW19+AW20</f>
        <v>0</v>
      </c>
      <c r="AX18" s="60">
        <f t="shared" ref="AX18" si="53">AX19+AX20</f>
        <v>0</v>
      </c>
      <c r="AY18" s="60">
        <v>114307.2</v>
      </c>
      <c r="AZ18" s="60">
        <f t="shared" ref="AZ18" si="54">AZ19+AZ20</f>
        <v>114307.2</v>
      </c>
      <c r="BA18" s="60">
        <f t="shared" ref="BA18" si="55">BA19+BA20</f>
        <v>0</v>
      </c>
      <c r="BB18" s="150">
        <f t="shared" si="12"/>
        <v>150028.20000000001</v>
      </c>
      <c r="BC18" s="150">
        <f t="shared" si="13"/>
        <v>150028.20000000001</v>
      </c>
      <c r="BD18" s="150">
        <f t="shared" si="14"/>
        <v>0</v>
      </c>
    </row>
    <row r="19" spans="1:56" ht="13.5" x14ac:dyDescent="0.25">
      <c r="A19" s="5"/>
      <c r="B19" s="126" t="s">
        <v>19</v>
      </c>
      <c r="C19" s="62">
        <f>SUM(D19:E19)</f>
        <v>0</v>
      </c>
      <c r="D19" s="55"/>
      <c r="E19" s="55"/>
      <c r="F19" s="62">
        <f>SUM(G19:H19)</f>
        <v>0</v>
      </c>
      <c r="G19" s="55"/>
      <c r="H19" s="55"/>
      <c r="I19" s="62">
        <f>SUM(J19:K19)</f>
        <v>0</v>
      </c>
      <c r="J19" s="55"/>
      <c r="K19" s="55"/>
      <c r="L19" s="62">
        <f>SUM(M19:N19)</f>
        <v>0</v>
      </c>
      <c r="M19" s="55"/>
      <c r="N19" s="55"/>
      <c r="O19" s="63">
        <f>SUM(P19:Q19)</f>
        <v>0</v>
      </c>
      <c r="P19" s="57"/>
      <c r="Q19" s="57"/>
      <c r="R19" s="63">
        <f>SUM(S19:T19)</f>
        <v>0</v>
      </c>
      <c r="S19" s="57"/>
      <c r="T19" s="57"/>
      <c r="U19" s="63">
        <f>SUM(V19:W19)</f>
        <v>0</v>
      </c>
      <c r="V19" s="57"/>
      <c r="W19" s="57"/>
      <c r="X19" s="63">
        <f>SUM(Y19:Z19)</f>
        <v>0</v>
      </c>
      <c r="Y19" s="57"/>
      <c r="Z19" s="57"/>
      <c r="AA19" s="64">
        <f>SUM(AB19:AC19)</f>
        <v>0</v>
      </c>
      <c r="AB19" s="59"/>
      <c r="AC19" s="59"/>
      <c r="AD19" s="64">
        <f>SUM(AE19:AF19)</f>
        <v>5</v>
      </c>
      <c r="AE19" s="59"/>
      <c r="AF19" s="59">
        <v>5</v>
      </c>
      <c r="AG19" s="64">
        <f>SUM(AH19:AI19)</f>
        <v>5</v>
      </c>
      <c r="AH19" s="59"/>
      <c r="AI19" s="59">
        <v>5</v>
      </c>
      <c r="AJ19" s="64">
        <f>SUM(AK19:AL19)</f>
        <v>5</v>
      </c>
      <c r="AK19" s="59"/>
      <c r="AL19" s="59">
        <v>5</v>
      </c>
      <c r="AM19" s="65"/>
      <c r="AN19" s="60"/>
      <c r="AO19" s="60"/>
      <c r="AP19" s="65"/>
      <c r="AQ19" s="61"/>
      <c r="AR19" s="61"/>
      <c r="AS19" s="65"/>
      <c r="AT19" s="61"/>
      <c r="AU19" s="61"/>
      <c r="AV19" s="65"/>
      <c r="AW19" s="61"/>
      <c r="AX19" s="61"/>
      <c r="AY19" s="141"/>
      <c r="AZ19" s="147"/>
      <c r="BA19" s="57"/>
      <c r="BB19" s="150">
        <f t="shared" si="12"/>
        <v>0</v>
      </c>
      <c r="BC19" s="150">
        <f t="shared" si="13"/>
        <v>0</v>
      </c>
      <c r="BD19" s="150">
        <f t="shared" si="14"/>
        <v>0</v>
      </c>
    </row>
    <row r="20" spans="1:56" ht="13.5" x14ac:dyDescent="0.25">
      <c r="A20" s="5"/>
      <c r="B20" s="126" t="s">
        <v>20</v>
      </c>
      <c r="C20" s="62">
        <f>SUM(D20:E20)</f>
        <v>0</v>
      </c>
      <c r="D20" s="55"/>
      <c r="E20" s="55"/>
      <c r="F20" s="62">
        <f>SUM(G20:H20)</f>
        <v>0</v>
      </c>
      <c r="G20" s="55"/>
      <c r="H20" s="55"/>
      <c r="I20" s="62">
        <f>SUM(J20:K20)</f>
        <v>0</v>
      </c>
      <c r="J20" s="55"/>
      <c r="K20" s="55"/>
      <c r="L20" s="62">
        <f>SUM(M20:N20)</f>
        <v>0</v>
      </c>
      <c r="M20" s="55"/>
      <c r="N20" s="55"/>
      <c r="O20" s="63">
        <f>SUM(P20:Q20)</f>
        <v>871.4</v>
      </c>
      <c r="P20" s="57">
        <v>871.4</v>
      </c>
      <c r="Q20" s="57"/>
      <c r="R20" s="63">
        <f>SUM(S20:T20)</f>
        <v>1136.0999999999999</v>
      </c>
      <c r="S20" s="57">
        <v>1136.0999999999999</v>
      </c>
      <c r="T20" s="57"/>
      <c r="U20" s="63">
        <f>SUM(V20:W20)</f>
        <v>1136.0999999999999</v>
      </c>
      <c r="V20" s="57">
        <v>1136.0999999999999</v>
      </c>
      <c r="W20" s="57"/>
      <c r="X20" s="63">
        <f>SUM(Y20:Z20)</f>
        <v>1136.0999999999999</v>
      </c>
      <c r="Y20" s="57">
        <v>1136.0999999999999</v>
      </c>
      <c r="Z20" s="57"/>
      <c r="AA20" s="64">
        <f>SUM(AB20:AC20)</f>
        <v>163.19999999999999</v>
      </c>
      <c r="AB20" s="59">
        <v>163.19999999999999</v>
      </c>
      <c r="AC20" s="59"/>
      <c r="AD20" s="64">
        <f>SUM(AE20:AF20)</f>
        <v>212.7</v>
      </c>
      <c r="AE20" s="59">
        <v>212.7</v>
      </c>
      <c r="AF20" s="59"/>
      <c r="AG20" s="64">
        <f>SUM(AH20:AI20)</f>
        <v>212.7</v>
      </c>
      <c r="AH20" s="59">
        <v>212.7</v>
      </c>
      <c r="AI20" s="59"/>
      <c r="AJ20" s="64">
        <f>SUM(AK20:AL20)</f>
        <v>212.7</v>
      </c>
      <c r="AK20" s="59">
        <v>212.7</v>
      </c>
      <c r="AL20" s="59"/>
      <c r="AM20" s="65">
        <v>35721</v>
      </c>
      <c r="AN20" s="60">
        <v>35721</v>
      </c>
      <c r="AO20" s="60"/>
      <c r="AP20" s="65"/>
      <c r="AQ20" s="61"/>
      <c r="AR20" s="61"/>
      <c r="AS20" s="65"/>
      <c r="AT20" s="61"/>
      <c r="AU20" s="61"/>
      <c r="AV20" s="65"/>
      <c r="AW20" s="61"/>
      <c r="AX20" s="61"/>
      <c r="AY20" s="182" t="s">
        <v>101</v>
      </c>
      <c r="AZ20" s="148">
        <v>114307.2</v>
      </c>
      <c r="BA20" s="57"/>
      <c r="BB20" s="150" t="e">
        <f t="shared" si="12"/>
        <v>#VALUE!</v>
      </c>
      <c r="BC20" s="150">
        <f t="shared" si="13"/>
        <v>150028.20000000001</v>
      </c>
      <c r="BD20" s="150">
        <f t="shared" si="14"/>
        <v>0</v>
      </c>
    </row>
    <row r="21" spans="1:56" ht="13.5" x14ac:dyDescent="0.25">
      <c r="A21" s="5" t="s">
        <v>21</v>
      </c>
      <c r="B21" s="18" t="s">
        <v>22</v>
      </c>
      <c r="C21" s="54">
        <f>SUM(C22:C24)</f>
        <v>0</v>
      </c>
      <c r="D21" s="54">
        <f t="shared" ref="D21:N21" si="56">SUM(D22:D24)</f>
        <v>0</v>
      </c>
      <c r="E21" s="54">
        <f t="shared" si="56"/>
        <v>0</v>
      </c>
      <c r="F21" s="54">
        <f t="shared" si="56"/>
        <v>0</v>
      </c>
      <c r="G21" s="54">
        <f t="shared" si="56"/>
        <v>0</v>
      </c>
      <c r="H21" s="54">
        <f t="shared" si="56"/>
        <v>0</v>
      </c>
      <c r="I21" s="54">
        <f t="shared" si="56"/>
        <v>0</v>
      </c>
      <c r="J21" s="54">
        <f t="shared" si="56"/>
        <v>0</v>
      </c>
      <c r="K21" s="54">
        <f t="shared" si="56"/>
        <v>0</v>
      </c>
      <c r="L21" s="54">
        <f t="shared" si="56"/>
        <v>0</v>
      </c>
      <c r="M21" s="54">
        <f t="shared" si="56"/>
        <v>0</v>
      </c>
      <c r="N21" s="54">
        <f t="shared" si="56"/>
        <v>0</v>
      </c>
      <c r="O21" s="56">
        <f>SUM(O22:O24)</f>
        <v>140.80000000000001</v>
      </c>
      <c r="P21" s="56">
        <f>SUM(P22:P24)</f>
        <v>140.80000000000001</v>
      </c>
      <c r="Q21" s="56">
        <f t="shared" ref="Q21:Z21" si="57">SUM(Q22:Q24)</f>
        <v>0</v>
      </c>
      <c r="R21" s="56">
        <f t="shared" si="57"/>
        <v>573.1</v>
      </c>
      <c r="S21" s="56">
        <f t="shared" si="57"/>
        <v>573.1</v>
      </c>
      <c r="T21" s="56">
        <f t="shared" si="57"/>
        <v>0</v>
      </c>
      <c r="U21" s="56">
        <f t="shared" si="57"/>
        <v>573.1</v>
      </c>
      <c r="V21" s="56">
        <f t="shared" si="57"/>
        <v>573.1</v>
      </c>
      <c r="W21" s="56">
        <f t="shared" si="57"/>
        <v>0</v>
      </c>
      <c r="X21" s="56">
        <f t="shared" si="57"/>
        <v>573.1</v>
      </c>
      <c r="Y21" s="56">
        <f t="shared" si="57"/>
        <v>573.1</v>
      </c>
      <c r="Z21" s="56">
        <f t="shared" si="57"/>
        <v>0</v>
      </c>
      <c r="AA21" s="58">
        <f>SUM(AA22:AA24)</f>
        <v>29.8</v>
      </c>
      <c r="AB21" s="58">
        <f t="shared" ref="AB21:AL21" si="58">SUM(AB22:AB24)</f>
        <v>29.8</v>
      </c>
      <c r="AC21" s="58">
        <f t="shared" si="58"/>
        <v>0</v>
      </c>
      <c r="AD21" s="58">
        <f t="shared" si="58"/>
        <v>75</v>
      </c>
      <c r="AE21" s="58">
        <f t="shared" si="58"/>
        <v>75</v>
      </c>
      <c r="AF21" s="58">
        <f t="shared" si="58"/>
        <v>0</v>
      </c>
      <c r="AG21" s="58">
        <f t="shared" si="58"/>
        <v>75</v>
      </c>
      <c r="AH21" s="58">
        <f t="shared" si="58"/>
        <v>75</v>
      </c>
      <c r="AI21" s="58">
        <f t="shared" si="58"/>
        <v>0</v>
      </c>
      <c r="AJ21" s="58">
        <f t="shared" si="58"/>
        <v>75</v>
      </c>
      <c r="AK21" s="58">
        <f t="shared" si="58"/>
        <v>75</v>
      </c>
      <c r="AL21" s="58">
        <f t="shared" si="58"/>
        <v>0</v>
      </c>
      <c r="AM21" s="60">
        <f>AM22+AM23+AM24</f>
        <v>0</v>
      </c>
      <c r="AN21" s="60">
        <f t="shared" ref="AN21:AO21" si="59">AN22+AN23+AN24</f>
        <v>0</v>
      </c>
      <c r="AO21" s="60">
        <f t="shared" si="59"/>
        <v>0</v>
      </c>
      <c r="AP21" s="60">
        <f t="shared" ref="AP21" si="60">AP22+AP23+AP24</f>
        <v>0</v>
      </c>
      <c r="AQ21" s="60">
        <f t="shared" ref="AQ21" si="61">AQ22+AQ23+AQ24</f>
        <v>0</v>
      </c>
      <c r="AR21" s="60">
        <f t="shared" ref="AR21" si="62">AR22+AR23+AR24</f>
        <v>0</v>
      </c>
      <c r="AS21" s="60">
        <f t="shared" ref="AS21" si="63">AS22+AS23+AS24</f>
        <v>0</v>
      </c>
      <c r="AT21" s="60">
        <f t="shared" ref="AT21" si="64">AT22+AT23+AT24</f>
        <v>0</v>
      </c>
      <c r="AU21" s="60">
        <f t="shared" ref="AU21" si="65">AU22+AU23+AU24</f>
        <v>0</v>
      </c>
      <c r="AV21" s="60">
        <f t="shared" ref="AV21" si="66">AV22+AV23+AV24</f>
        <v>0</v>
      </c>
      <c r="AW21" s="60">
        <f t="shared" ref="AW21" si="67">AW22+AW23+AW24</f>
        <v>0</v>
      </c>
      <c r="AX21" s="60">
        <f t="shared" ref="AX21" si="68">AX22+AX23+AX24</f>
        <v>0</v>
      </c>
      <c r="AY21" s="60">
        <f t="shared" ref="AY21" si="69">AY22+AY23+AY24</f>
        <v>8535.24</v>
      </c>
      <c r="AZ21" s="60">
        <f t="shared" ref="AZ21" si="70">AZ22+AZ23+AZ24</f>
        <v>4134.6099999999997</v>
      </c>
      <c r="BA21" s="60">
        <f t="shared" ref="BA21" si="71">BA22+BA23+BA24</f>
        <v>4400.63</v>
      </c>
      <c r="BB21" s="150">
        <f t="shared" si="12"/>
        <v>8535.24</v>
      </c>
      <c r="BC21" s="150">
        <f t="shared" si="13"/>
        <v>4134.6099999999997</v>
      </c>
      <c r="BD21" s="150">
        <f t="shared" si="14"/>
        <v>4400.63</v>
      </c>
    </row>
    <row r="22" spans="1:56" ht="13.5" x14ac:dyDescent="0.25">
      <c r="A22" s="5"/>
      <c r="B22" s="126" t="s">
        <v>23</v>
      </c>
      <c r="C22" s="62">
        <f>SUM(D22:E22)</f>
        <v>0</v>
      </c>
      <c r="D22" s="55"/>
      <c r="E22" s="55"/>
      <c r="F22" s="62">
        <f>SUM(G22:H22)</f>
        <v>0</v>
      </c>
      <c r="G22" s="55"/>
      <c r="H22" s="55"/>
      <c r="I22" s="62">
        <f>SUM(J22:K22)</f>
        <v>0</v>
      </c>
      <c r="J22" s="55"/>
      <c r="K22" s="55"/>
      <c r="L22" s="62">
        <f>SUM(M22:N22)</f>
        <v>0</v>
      </c>
      <c r="M22" s="55"/>
      <c r="N22" s="55"/>
      <c r="O22" s="63">
        <f>SUM(P22:Q22)</f>
        <v>0</v>
      </c>
      <c r="P22" s="57"/>
      <c r="Q22" s="57"/>
      <c r="R22" s="63">
        <f>SUM(S22:T22)</f>
        <v>0</v>
      </c>
      <c r="S22" s="57"/>
      <c r="T22" s="57"/>
      <c r="U22" s="63">
        <f>SUM(V22:W22)</f>
        <v>0</v>
      </c>
      <c r="V22" s="57"/>
      <c r="W22" s="57"/>
      <c r="X22" s="63">
        <f>SUM(Y22:Z22)</f>
        <v>0</v>
      </c>
      <c r="Y22" s="57"/>
      <c r="Z22" s="57"/>
      <c r="AA22" s="64">
        <f>SUM(AB22:AC22)</f>
        <v>0</v>
      </c>
      <c r="AB22" s="59"/>
      <c r="AC22" s="59"/>
      <c r="AD22" s="64">
        <f>SUM(AE22:AF22)</f>
        <v>0</v>
      </c>
      <c r="AE22" s="59"/>
      <c r="AF22" s="59"/>
      <c r="AG22" s="64">
        <f>SUM(AH22:AI22)</f>
        <v>0</v>
      </c>
      <c r="AH22" s="59"/>
      <c r="AI22" s="59"/>
      <c r="AJ22" s="64">
        <f>SUM(AK22:AL22)</f>
        <v>0</v>
      </c>
      <c r="AK22" s="59"/>
      <c r="AL22" s="59"/>
      <c r="AM22" s="65"/>
      <c r="AN22" s="60"/>
      <c r="AO22" s="60"/>
      <c r="AP22" s="65"/>
      <c r="AQ22" s="61"/>
      <c r="AR22" s="61"/>
      <c r="AS22" s="65"/>
      <c r="AT22" s="61"/>
      <c r="AU22" s="61"/>
      <c r="AV22" s="65"/>
      <c r="AW22" s="61"/>
      <c r="AX22" s="61"/>
      <c r="AY22" s="141"/>
      <c r="AZ22" s="57"/>
      <c r="BA22" s="57"/>
      <c r="BB22" s="150">
        <f t="shared" si="12"/>
        <v>0</v>
      </c>
      <c r="BC22" s="150">
        <f t="shared" si="13"/>
        <v>0</v>
      </c>
      <c r="BD22" s="150">
        <f t="shared" si="14"/>
        <v>0</v>
      </c>
    </row>
    <row r="23" spans="1:56" ht="13.5" x14ac:dyDescent="0.25">
      <c r="A23" s="5"/>
      <c r="B23" s="126" t="s">
        <v>24</v>
      </c>
      <c r="C23" s="62">
        <f t="shared" ref="C23:C24" si="72">SUM(D23:E23)</f>
        <v>0</v>
      </c>
      <c r="D23" s="55"/>
      <c r="E23" s="55"/>
      <c r="F23" s="62">
        <f t="shared" ref="F23:F25" si="73">SUM(G23:H23)</f>
        <v>0</v>
      </c>
      <c r="G23" s="55"/>
      <c r="H23" s="55"/>
      <c r="I23" s="62">
        <f t="shared" ref="I23:I25" si="74">SUM(J23:K23)</f>
        <v>0</v>
      </c>
      <c r="J23" s="55"/>
      <c r="K23" s="55"/>
      <c r="L23" s="62">
        <f t="shared" ref="L23:L25" si="75">SUM(M23:N23)</f>
        <v>0</v>
      </c>
      <c r="M23" s="55"/>
      <c r="N23" s="55"/>
      <c r="O23" s="63">
        <f t="shared" ref="O23:O24" si="76">SUM(P23:Q23)</f>
        <v>0</v>
      </c>
      <c r="P23" s="57"/>
      <c r="Q23" s="57"/>
      <c r="R23" s="63">
        <f t="shared" ref="R23:R25" si="77">SUM(S23:T23)</f>
        <v>0</v>
      </c>
      <c r="S23" s="57"/>
      <c r="T23" s="57"/>
      <c r="U23" s="63">
        <f t="shared" ref="U23:U25" si="78">SUM(V23:W23)</f>
        <v>0</v>
      </c>
      <c r="V23" s="57"/>
      <c r="W23" s="57"/>
      <c r="X23" s="63">
        <f t="shared" ref="X23:X25" si="79">SUM(Y23:Z23)</f>
        <v>0</v>
      </c>
      <c r="Y23" s="57"/>
      <c r="Z23" s="57"/>
      <c r="AA23" s="64">
        <f t="shared" ref="AA23:AA24" si="80">SUM(AB23:AC23)</f>
        <v>0</v>
      </c>
      <c r="AB23" s="59"/>
      <c r="AC23" s="59"/>
      <c r="AD23" s="64">
        <f t="shared" ref="AD23:AD25" si="81">SUM(AE23:AF23)</f>
        <v>0</v>
      </c>
      <c r="AE23" s="59"/>
      <c r="AF23" s="59"/>
      <c r="AG23" s="64">
        <f t="shared" ref="AG23:AG25" si="82">SUM(AH23:AI23)</f>
        <v>0</v>
      </c>
      <c r="AH23" s="59"/>
      <c r="AI23" s="59"/>
      <c r="AJ23" s="64">
        <f t="shared" ref="AJ23:AJ25" si="83">SUM(AK23:AL23)</f>
        <v>0</v>
      </c>
      <c r="AK23" s="59"/>
      <c r="AL23" s="59"/>
      <c r="AM23" s="65"/>
      <c r="AN23" s="60"/>
      <c r="AO23" s="60"/>
      <c r="AP23" s="65"/>
      <c r="AQ23" s="61"/>
      <c r="AR23" s="61"/>
      <c r="AS23" s="65"/>
      <c r="AT23" s="61"/>
      <c r="AU23" s="61"/>
      <c r="AV23" s="65"/>
      <c r="AW23" s="61"/>
      <c r="AX23" s="61"/>
      <c r="AY23" s="141"/>
      <c r="AZ23" s="57"/>
      <c r="BA23" s="57"/>
      <c r="BB23" s="150">
        <f t="shared" si="12"/>
        <v>0</v>
      </c>
      <c r="BC23" s="150">
        <f t="shared" si="13"/>
        <v>0</v>
      </c>
      <c r="BD23" s="150">
        <f t="shared" si="14"/>
        <v>0</v>
      </c>
    </row>
    <row r="24" spans="1:56" ht="13.5" x14ac:dyDescent="0.25">
      <c r="A24" s="5"/>
      <c r="B24" s="126" t="s">
        <v>25</v>
      </c>
      <c r="C24" s="62">
        <f t="shared" si="72"/>
        <v>0</v>
      </c>
      <c r="D24" s="55"/>
      <c r="E24" s="55"/>
      <c r="F24" s="62">
        <f t="shared" si="73"/>
        <v>0</v>
      </c>
      <c r="G24" s="55"/>
      <c r="H24" s="55"/>
      <c r="I24" s="62">
        <f t="shared" si="74"/>
        <v>0</v>
      </c>
      <c r="J24" s="55"/>
      <c r="K24" s="55"/>
      <c r="L24" s="62">
        <f t="shared" si="75"/>
        <v>0</v>
      </c>
      <c r="M24" s="55"/>
      <c r="N24" s="55"/>
      <c r="O24" s="63">
        <f t="shared" si="76"/>
        <v>140.80000000000001</v>
      </c>
      <c r="P24" s="57">
        <v>140.80000000000001</v>
      </c>
      <c r="Q24" s="57"/>
      <c r="R24" s="63">
        <f t="shared" si="77"/>
        <v>573.1</v>
      </c>
      <c r="S24" s="57">
        <v>573.1</v>
      </c>
      <c r="T24" s="57"/>
      <c r="U24" s="63">
        <f t="shared" si="78"/>
        <v>573.1</v>
      </c>
      <c r="V24" s="57">
        <v>573.1</v>
      </c>
      <c r="W24" s="57"/>
      <c r="X24" s="63">
        <f t="shared" si="79"/>
        <v>573.1</v>
      </c>
      <c r="Y24" s="57">
        <v>573.1</v>
      </c>
      <c r="Z24" s="57"/>
      <c r="AA24" s="64">
        <f t="shared" si="80"/>
        <v>29.8</v>
      </c>
      <c r="AB24" s="59">
        <v>29.8</v>
      </c>
      <c r="AC24" s="59"/>
      <c r="AD24" s="64">
        <f t="shared" si="81"/>
        <v>75</v>
      </c>
      <c r="AE24" s="59">
        <v>75</v>
      </c>
      <c r="AF24" s="59"/>
      <c r="AG24" s="64">
        <f t="shared" si="82"/>
        <v>75</v>
      </c>
      <c r="AH24" s="59">
        <v>75</v>
      </c>
      <c r="AI24" s="59"/>
      <c r="AJ24" s="64">
        <f t="shared" si="83"/>
        <v>75</v>
      </c>
      <c r="AK24" s="59">
        <v>75</v>
      </c>
      <c r="AL24" s="59"/>
      <c r="AM24" s="65"/>
      <c r="AN24" s="60"/>
      <c r="AO24" s="60"/>
      <c r="AP24" s="65"/>
      <c r="AQ24" s="61"/>
      <c r="AR24" s="61"/>
      <c r="AS24" s="65"/>
      <c r="AT24" s="61"/>
      <c r="AU24" s="61"/>
      <c r="AV24" s="65"/>
      <c r="AW24" s="61"/>
      <c r="AX24" s="61"/>
      <c r="AY24" s="141">
        <f>AZ24+BA24</f>
        <v>8535.24</v>
      </c>
      <c r="AZ24" s="57">
        <v>4134.6099999999997</v>
      </c>
      <c r="BA24" s="57">
        <v>4400.63</v>
      </c>
      <c r="BB24" s="150">
        <f t="shared" si="12"/>
        <v>8535.24</v>
      </c>
      <c r="BC24" s="150">
        <f t="shared" si="13"/>
        <v>4134.6099999999997</v>
      </c>
      <c r="BD24" s="150">
        <f t="shared" si="14"/>
        <v>4400.63</v>
      </c>
    </row>
    <row r="25" spans="1:56" ht="13.5" x14ac:dyDescent="0.25">
      <c r="A25" s="5" t="s">
        <v>26</v>
      </c>
      <c r="B25" s="18" t="s">
        <v>27</v>
      </c>
      <c r="C25" s="54">
        <f>SUM(D25:E25)</f>
        <v>0</v>
      </c>
      <c r="D25" s="55"/>
      <c r="E25" s="55">
        <v>0</v>
      </c>
      <c r="F25" s="54">
        <f t="shared" si="73"/>
        <v>0</v>
      </c>
      <c r="G25" s="55">
        <v>0</v>
      </c>
      <c r="H25" s="55">
        <v>0</v>
      </c>
      <c r="I25" s="54">
        <f t="shared" si="74"/>
        <v>0</v>
      </c>
      <c r="J25" s="55">
        <v>0</v>
      </c>
      <c r="K25" s="55">
        <v>0</v>
      </c>
      <c r="L25" s="54">
        <f t="shared" si="75"/>
        <v>0</v>
      </c>
      <c r="M25" s="55">
        <v>0</v>
      </c>
      <c r="N25" s="55">
        <v>0</v>
      </c>
      <c r="O25" s="56">
        <f>SUM(P25:Q25)</f>
        <v>50</v>
      </c>
      <c r="P25" s="57">
        <v>50</v>
      </c>
      <c r="Q25" s="57">
        <v>0</v>
      </c>
      <c r="R25" s="56">
        <f t="shared" si="77"/>
        <v>0</v>
      </c>
      <c r="S25" s="57">
        <v>0</v>
      </c>
      <c r="T25" s="57">
        <v>0</v>
      </c>
      <c r="U25" s="56">
        <f t="shared" si="78"/>
        <v>0</v>
      </c>
      <c r="V25" s="57">
        <v>0</v>
      </c>
      <c r="W25" s="57">
        <v>0</v>
      </c>
      <c r="X25" s="56">
        <f t="shared" si="79"/>
        <v>0</v>
      </c>
      <c r="Y25" s="57">
        <v>0</v>
      </c>
      <c r="Z25" s="57">
        <v>0</v>
      </c>
      <c r="AA25" s="58">
        <f>SUM(AB25:AC25)</f>
        <v>0</v>
      </c>
      <c r="AB25" s="59"/>
      <c r="AC25" s="59">
        <v>0</v>
      </c>
      <c r="AD25" s="58">
        <f t="shared" si="81"/>
        <v>0</v>
      </c>
      <c r="AE25" s="59">
        <v>0</v>
      </c>
      <c r="AF25" s="59">
        <v>0</v>
      </c>
      <c r="AG25" s="58">
        <f t="shared" si="82"/>
        <v>0</v>
      </c>
      <c r="AH25" s="59">
        <v>0</v>
      </c>
      <c r="AI25" s="59">
        <v>0</v>
      </c>
      <c r="AJ25" s="58">
        <f t="shared" si="83"/>
        <v>0</v>
      </c>
      <c r="AK25" s="59">
        <v>0</v>
      </c>
      <c r="AL25" s="59">
        <v>0</v>
      </c>
      <c r="AM25" s="60">
        <v>0</v>
      </c>
      <c r="AN25" s="60">
        <v>0</v>
      </c>
      <c r="AO25" s="60">
        <v>0</v>
      </c>
      <c r="AP25" s="60">
        <v>0</v>
      </c>
      <c r="AQ25" s="142">
        <v>0</v>
      </c>
      <c r="AR25" s="142">
        <v>0</v>
      </c>
      <c r="AS25" s="142">
        <v>0</v>
      </c>
      <c r="AT25" s="142">
        <v>0</v>
      </c>
      <c r="AU25" s="142">
        <v>0</v>
      </c>
      <c r="AV25" s="142">
        <v>0</v>
      </c>
      <c r="AW25" s="142">
        <v>0</v>
      </c>
      <c r="AX25" s="142">
        <v>0</v>
      </c>
      <c r="AY25" s="142">
        <v>0</v>
      </c>
      <c r="AZ25" s="142">
        <v>0</v>
      </c>
      <c r="BA25" s="142">
        <v>0</v>
      </c>
      <c r="BB25" s="150">
        <f t="shared" si="12"/>
        <v>0</v>
      </c>
      <c r="BC25" s="150">
        <f t="shared" si="13"/>
        <v>0</v>
      </c>
      <c r="BD25" s="150">
        <f t="shared" si="14"/>
        <v>0</v>
      </c>
    </row>
    <row r="26" spans="1:56" ht="25.5" x14ac:dyDescent="0.25">
      <c r="A26" s="5" t="s">
        <v>28</v>
      </c>
      <c r="B26" s="125" t="s">
        <v>87</v>
      </c>
      <c r="C26" s="54">
        <f>SUM(C27:C33)</f>
        <v>5</v>
      </c>
      <c r="D26" s="54">
        <f>SUM(D27:D33)</f>
        <v>5</v>
      </c>
      <c r="E26" s="54">
        <f t="shared" ref="E26:N26" si="84">SUM(E27:E33)</f>
        <v>0</v>
      </c>
      <c r="F26" s="54">
        <f t="shared" si="84"/>
        <v>4</v>
      </c>
      <c r="G26" s="54">
        <f t="shared" si="84"/>
        <v>4</v>
      </c>
      <c r="H26" s="54">
        <f t="shared" si="84"/>
        <v>0</v>
      </c>
      <c r="I26" s="54">
        <f t="shared" si="84"/>
        <v>4</v>
      </c>
      <c r="J26" s="54">
        <f t="shared" si="84"/>
        <v>4</v>
      </c>
      <c r="K26" s="54">
        <f t="shared" si="84"/>
        <v>0</v>
      </c>
      <c r="L26" s="54">
        <f t="shared" si="84"/>
        <v>4</v>
      </c>
      <c r="M26" s="54">
        <f t="shared" si="84"/>
        <v>4</v>
      </c>
      <c r="N26" s="54">
        <f t="shared" si="84"/>
        <v>0</v>
      </c>
      <c r="O26" s="56">
        <f>SUM(O27:O33)</f>
        <v>18.100000000000001</v>
      </c>
      <c r="P26" s="56">
        <f>SUM(P27:P33)</f>
        <v>3.8</v>
      </c>
      <c r="Q26" s="56">
        <f t="shared" ref="Q26:Z26" si="85">SUM(Q27:Q33)</f>
        <v>14.3</v>
      </c>
      <c r="R26" s="56">
        <f t="shared" si="85"/>
        <v>24</v>
      </c>
      <c r="S26" s="56">
        <f t="shared" si="85"/>
        <v>0</v>
      </c>
      <c r="T26" s="56">
        <f t="shared" si="85"/>
        <v>24</v>
      </c>
      <c r="U26" s="56">
        <f t="shared" si="85"/>
        <v>24</v>
      </c>
      <c r="V26" s="56">
        <f t="shared" si="85"/>
        <v>0</v>
      </c>
      <c r="W26" s="56">
        <f t="shared" si="85"/>
        <v>24</v>
      </c>
      <c r="X26" s="56">
        <f t="shared" si="85"/>
        <v>24</v>
      </c>
      <c r="Y26" s="56">
        <f t="shared" si="85"/>
        <v>0</v>
      </c>
      <c r="Z26" s="56">
        <f t="shared" si="85"/>
        <v>24</v>
      </c>
      <c r="AA26" s="58">
        <f>SUM(AA27:AA33)</f>
        <v>1.5</v>
      </c>
      <c r="AB26" s="58">
        <f t="shared" ref="AB26:AL26" si="86">SUM(AB27:AB33)</f>
        <v>0</v>
      </c>
      <c r="AC26" s="58">
        <f t="shared" si="86"/>
        <v>1.5</v>
      </c>
      <c r="AD26" s="58">
        <f t="shared" si="86"/>
        <v>10</v>
      </c>
      <c r="AE26" s="58">
        <f t="shared" si="86"/>
        <v>0</v>
      </c>
      <c r="AF26" s="58">
        <f t="shared" si="86"/>
        <v>10</v>
      </c>
      <c r="AG26" s="58">
        <f t="shared" si="86"/>
        <v>10</v>
      </c>
      <c r="AH26" s="58">
        <f t="shared" si="86"/>
        <v>0</v>
      </c>
      <c r="AI26" s="58">
        <f t="shared" si="86"/>
        <v>10</v>
      </c>
      <c r="AJ26" s="58">
        <f t="shared" si="86"/>
        <v>10</v>
      </c>
      <c r="AK26" s="58">
        <f t="shared" si="86"/>
        <v>0</v>
      </c>
      <c r="AL26" s="58">
        <f t="shared" si="86"/>
        <v>10</v>
      </c>
      <c r="AM26" s="60">
        <f>AM27+AM28+AM29+AM30+AM31+AM32+AM33</f>
        <v>34250</v>
      </c>
      <c r="AN26" s="60">
        <f>AN27+AN28+AN29+AN30+AN31+AN32+AN33</f>
        <v>0</v>
      </c>
      <c r="AO26" s="60">
        <f>AO27+AO28+AO29+AO30+AO31+AO32+AO33</f>
        <v>34250</v>
      </c>
      <c r="AP26" s="60">
        <f t="shared" ref="AP26:AX26" si="87">AP27+AP28+AP29+AP30+AP31+AP32+AP33</f>
        <v>0</v>
      </c>
      <c r="AQ26" s="60">
        <f t="shared" si="87"/>
        <v>0</v>
      </c>
      <c r="AR26" s="60">
        <f t="shared" si="87"/>
        <v>0</v>
      </c>
      <c r="AS26" s="60">
        <f t="shared" si="87"/>
        <v>0</v>
      </c>
      <c r="AT26" s="60">
        <f t="shared" si="87"/>
        <v>0</v>
      </c>
      <c r="AU26" s="60">
        <f t="shared" si="87"/>
        <v>0</v>
      </c>
      <c r="AV26" s="60">
        <f t="shared" si="87"/>
        <v>0</v>
      </c>
      <c r="AW26" s="60">
        <f t="shared" si="87"/>
        <v>0</v>
      </c>
      <c r="AX26" s="60">
        <f t="shared" si="87"/>
        <v>0</v>
      </c>
      <c r="AY26" s="60">
        <f t="shared" ref="AY26" si="88">AY27+AY28+AY29+AY30+AY31+AY32+AY33</f>
        <v>0</v>
      </c>
      <c r="AZ26" s="60">
        <f t="shared" ref="AZ26" si="89">AZ27+AZ28+AZ29+AZ30+AZ31+AZ32+AZ33</f>
        <v>0</v>
      </c>
      <c r="BA26" s="60">
        <f t="shared" ref="BA26" si="90">BA27+BA28+BA29+BA30+BA31+BA32+BA33</f>
        <v>0</v>
      </c>
      <c r="BB26" s="150">
        <f t="shared" si="12"/>
        <v>34250</v>
      </c>
      <c r="BC26" s="150">
        <f t="shared" si="13"/>
        <v>0</v>
      </c>
      <c r="BD26" s="150">
        <f t="shared" si="14"/>
        <v>34250</v>
      </c>
    </row>
    <row r="27" spans="1:56" ht="25.5" x14ac:dyDescent="0.25">
      <c r="A27" s="5"/>
      <c r="B27" s="16" t="s">
        <v>29</v>
      </c>
      <c r="C27" s="62">
        <f>SUM(D27:E27)</f>
        <v>0</v>
      </c>
      <c r="D27" s="55"/>
      <c r="E27" s="55"/>
      <c r="F27" s="62">
        <f>SUM(G27:H27)</f>
        <v>0</v>
      </c>
      <c r="G27" s="55"/>
      <c r="H27" s="55"/>
      <c r="I27" s="62">
        <f>SUM(J27:K27)</f>
        <v>0</v>
      </c>
      <c r="J27" s="55"/>
      <c r="K27" s="55"/>
      <c r="L27" s="62">
        <f>SUM(M27:N27)</f>
        <v>0</v>
      </c>
      <c r="M27" s="55"/>
      <c r="N27" s="55"/>
      <c r="O27" s="63">
        <f>SUM(P27:Q27)</f>
        <v>5</v>
      </c>
      <c r="P27" s="57"/>
      <c r="Q27" s="57">
        <v>5</v>
      </c>
      <c r="R27" s="63">
        <f>SUM(S27:T27)</f>
        <v>7</v>
      </c>
      <c r="S27" s="57"/>
      <c r="T27" s="57">
        <v>7</v>
      </c>
      <c r="U27" s="63">
        <f>SUM(V27:W27)</f>
        <v>7</v>
      </c>
      <c r="V27" s="57"/>
      <c r="W27" s="57">
        <v>7</v>
      </c>
      <c r="X27" s="63">
        <f>SUM(Y27:Z27)</f>
        <v>7</v>
      </c>
      <c r="Y27" s="57"/>
      <c r="Z27" s="57">
        <v>7</v>
      </c>
      <c r="AA27" s="64">
        <f>SUM(AB27:AC27)</f>
        <v>0</v>
      </c>
      <c r="AB27" s="59"/>
      <c r="AC27" s="59"/>
      <c r="AD27" s="64">
        <f>SUM(AE27:AF27)</f>
        <v>0</v>
      </c>
      <c r="AE27" s="59"/>
      <c r="AF27" s="59"/>
      <c r="AG27" s="64">
        <f>SUM(AH27:AI27)</f>
        <v>0</v>
      </c>
      <c r="AH27" s="59"/>
      <c r="AI27" s="59"/>
      <c r="AJ27" s="64">
        <f>SUM(AK27:AL27)</f>
        <v>0</v>
      </c>
      <c r="AK27" s="59"/>
      <c r="AL27" s="59"/>
      <c r="AM27" s="65"/>
      <c r="AN27" s="60"/>
      <c r="AO27" s="60"/>
      <c r="AP27" s="65"/>
      <c r="AQ27" s="61"/>
      <c r="AR27" s="61"/>
      <c r="AS27" s="65"/>
      <c r="AT27" s="61"/>
      <c r="AU27" s="61"/>
      <c r="AV27" s="65"/>
      <c r="AW27" s="61"/>
      <c r="AX27" s="61"/>
      <c r="AY27" s="141"/>
      <c r="AZ27" s="57"/>
      <c r="BA27" s="57"/>
      <c r="BB27" s="150">
        <f t="shared" si="12"/>
        <v>0</v>
      </c>
      <c r="BC27" s="150">
        <f t="shared" si="13"/>
        <v>0</v>
      </c>
      <c r="BD27" s="150">
        <f t="shared" si="14"/>
        <v>0</v>
      </c>
    </row>
    <row r="28" spans="1:56" s="2" customFormat="1" ht="13.5" x14ac:dyDescent="0.25">
      <c r="A28" s="5"/>
      <c r="B28" s="16" t="s">
        <v>98</v>
      </c>
      <c r="C28" s="62"/>
      <c r="D28" s="55"/>
      <c r="E28" s="55"/>
      <c r="F28" s="62"/>
      <c r="G28" s="55"/>
      <c r="H28" s="55"/>
      <c r="I28" s="62"/>
      <c r="J28" s="55"/>
      <c r="K28" s="55"/>
      <c r="L28" s="62"/>
      <c r="M28" s="55"/>
      <c r="N28" s="55"/>
      <c r="O28" s="63"/>
      <c r="P28" s="57"/>
      <c r="Q28" s="57"/>
      <c r="R28" s="63"/>
      <c r="S28" s="57"/>
      <c r="T28" s="57"/>
      <c r="U28" s="63"/>
      <c r="V28" s="57"/>
      <c r="W28" s="57"/>
      <c r="X28" s="63"/>
      <c r="Y28" s="57"/>
      <c r="Z28" s="57"/>
      <c r="AA28" s="64"/>
      <c r="AB28" s="59"/>
      <c r="AC28" s="59"/>
      <c r="AD28" s="64"/>
      <c r="AE28" s="59"/>
      <c r="AF28" s="59"/>
      <c r="AG28" s="64"/>
      <c r="AH28" s="59"/>
      <c r="AI28" s="59"/>
      <c r="AJ28" s="64"/>
      <c r="AK28" s="59"/>
      <c r="AL28" s="59"/>
      <c r="AM28" s="65">
        <v>34250</v>
      </c>
      <c r="AN28" s="60"/>
      <c r="AO28" s="60">
        <v>34250</v>
      </c>
      <c r="AP28" s="65"/>
      <c r="AQ28" s="61"/>
      <c r="AR28" s="61"/>
      <c r="AS28" s="65"/>
      <c r="AT28" s="61"/>
      <c r="AU28" s="61"/>
      <c r="AV28" s="65"/>
      <c r="AW28" s="61"/>
      <c r="AX28" s="61"/>
      <c r="AY28" s="141"/>
      <c r="AZ28" s="57"/>
      <c r="BA28" s="57"/>
      <c r="BB28" s="150">
        <f t="shared" si="12"/>
        <v>34250</v>
      </c>
      <c r="BC28" s="150">
        <f t="shared" si="13"/>
        <v>0</v>
      </c>
      <c r="BD28" s="150">
        <f t="shared" si="14"/>
        <v>34250</v>
      </c>
    </row>
    <row r="29" spans="1:56" ht="13.5" x14ac:dyDescent="0.25">
      <c r="A29" s="5"/>
      <c r="B29" s="16" t="s">
        <v>30</v>
      </c>
      <c r="C29" s="62">
        <f t="shared" ref="C29:C33" si="91">SUM(D29:E29)</f>
        <v>0</v>
      </c>
      <c r="D29" s="55"/>
      <c r="E29" s="55"/>
      <c r="F29" s="62">
        <f t="shared" ref="F29:F33" si="92">SUM(G29:H29)</f>
        <v>0</v>
      </c>
      <c r="G29" s="55"/>
      <c r="H29" s="55"/>
      <c r="I29" s="62">
        <f t="shared" ref="I29:I33" si="93">SUM(J29:K29)</f>
        <v>0</v>
      </c>
      <c r="J29" s="55"/>
      <c r="K29" s="55"/>
      <c r="L29" s="62">
        <f t="shared" ref="L29:L33" si="94">SUM(M29:N29)</f>
        <v>0</v>
      </c>
      <c r="M29" s="55"/>
      <c r="N29" s="55"/>
      <c r="O29" s="63">
        <f t="shared" ref="O29:O33" si="95">SUM(P29:Q29)</f>
        <v>0</v>
      </c>
      <c r="P29" s="57"/>
      <c r="Q29" s="57"/>
      <c r="R29" s="63">
        <f t="shared" ref="R29:R33" si="96">SUM(S29:T29)</f>
        <v>2</v>
      </c>
      <c r="S29" s="57"/>
      <c r="T29" s="57">
        <v>2</v>
      </c>
      <c r="U29" s="63">
        <f t="shared" ref="U29:U33" si="97">SUM(V29:W29)</f>
        <v>2</v>
      </c>
      <c r="V29" s="57"/>
      <c r="W29" s="57">
        <v>2</v>
      </c>
      <c r="X29" s="63">
        <f t="shared" ref="X29:X33" si="98">SUM(Y29:Z29)</f>
        <v>2</v>
      </c>
      <c r="Y29" s="57"/>
      <c r="Z29" s="57">
        <v>2</v>
      </c>
      <c r="AA29" s="64">
        <f t="shared" ref="AA29:AA33" si="99">SUM(AB29:AC29)</f>
        <v>0</v>
      </c>
      <c r="AB29" s="59"/>
      <c r="AC29" s="59"/>
      <c r="AD29" s="64">
        <f t="shared" ref="AD29:AD33" si="100">SUM(AE29:AF29)</f>
        <v>10</v>
      </c>
      <c r="AE29" s="59"/>
      <c r="AF29" s="59">
        <v>10</v>
      </c>
      <c r="AG29" s="64">
        <f t="shared" ref="AG29:AG33" si="101">SUM(AH29:AI29)</f>
        <v>10</v>
      </c>
      <c r="AH29" s="59"/>
      <c r="AI29" s="59">
        <v>10</v>
      </c>
      <c r="AJ29" s="64">
        <f t="shared" ref="AJ29:AJ33" si="102">SUM(AK29:AL29)</f>
        <v>10</v>
      </c>
      <c r="AK29" s="59"/>
      <c r="AL29" s="59">
        <v>10</v>
      </c>
      <c r="AM29" s="65"/>
      <c r="AN29" s="60"/>
      <c r="AO29" s="60"/>
      <c r="AP29" s="65"/>
      <c r="AQ29" s="61"/>
      <c r="AR29" s="61"/>
      <c r="AS29" s="65"/>
      <c r="AT29" s="61"/>
      <c r="AU29" s="61"/>
      <c r="AV29" s="65"/>
      <c r="AW29" s="61"/>
      <c r="AX29" s="61"/>
      <c r="AY29" s="141"/>
      <c r="AZ29" s="57"/>
      <c r="BA29" s="57"/>
      <c r="BB29" s="150">
        <f t="shared" si="12"/>
        <v>0</v>
      </c>
      <c r="BC29" s="150">
        <f t="shared" si="13"/>
        <v>0</v>
      </c>
      <c r="BD29" s="150">
        <f t="shared" si="14"/>
        <v>0</v>
      </c>
    </row>
    <row r="30" spans="1:56" ht="13.5" x14ac:dyDescent="0.25">
      <c r="A30" s="5"/>
      <c r="B30" s="16" t="s">
        <v>31</v>
      </c>
      <c r="C30" s="62">
        <f t="shared" si="91"/>
        <v>0</v>
      </c>
      <c r="D30" s="55"/>
      <c r="E30" s="55"/>
      <c r="F30" s="62">
        <f t="shared" si="92"/>
        <v>0</v>
      </c>
      <c r="G30" s="55"/>
      <c r="H30" s="55"/>
      <c r="I30" s="62">
        <f t="shared" si="93"/>
        <v>0</v>
      </c>
      <c r="J30" s="55"/>
      <c r="K30" s="55"/>
      <c r="L30" s="62">
        <f t="shared" si="94"/>
        <v>0</v>
      </c>
      <c r="M30" s="55"/>
      <c r="N30" s="55"/>
      <c r="O30" s="63">
        <f t="shared" si="95"/>
        <v>9.3000000000000007</v>
      </c>
      <c r="P30" s="57"/>
      <c r="Q30" s="57">
        <v>9.3000000000000007</v>
      </c>
      <c r="R30" s="63">
        <f t="shared" si="96"/>
        <v>0</v>
      </c>
      <c r="S30" s="57"/>
      <c r="T30" s="57"/>
      <c r="U30" s="63">
        <f t="shared" si="97"/>
        <v>0</v>
      </c>
      <c r="V30" s="57"/>
      <c r="W30" s="57"/>
      <c r="X30" s="63">
        <f t="shared" si="98"/>
        <v>0</v>
      </c>
      <c r="Y30" s="57"/>
      <c r="Z30" s="57"/>
      <c r="AA30" s="64">
        <f t="shared" si="99"/>
        <v>0</v>
      </c>
      <c r="AB30" s="59"/>
      <c r="AC30" s="59"/>
      <c r="AD30" s="64">
        <f t="shared" si="100"/>
        <v>0</v>
      </c>
      <c r="AE30" s="59"/>
      <c r="AF30" s="59"/>
      <c r="AG30" s="64">
        <f t="shared" si="101"/>
        <v>0</v>
      </c>
      <c r="AH30" s="59"/>
      <c r="AI30" s="59"/>
      <c r="AJ30" s="64">
        <f t="shared" si="102"/>
        <v>0</v>
      </c>
      <c r="AK30" s="59"/>
      <c r="AL30" s="59"/>
      <c r="AM30" s="65"/>
      <c r="AN30" s="60"/>
      <c r="AO30" s="60"/>
      <c r="AP30" s="65"/>
      <c r="AQ30" s="61"/>
      <c r="AR30" s="61"/>
      <c r="AS30" s="65"/>
      <c r="AT30" s="61"/>
      <c r="AU30" s="61"/>
      <c r="AV30" s="65"/>
      <c r="AW30" s="61"/>
      <c r="AX30" s="61"/>
      <c r="AY30" s="141"/>
      <c r="AZ30" s="57"/>
      <c r="BA30" s="57"/>
      <c r="BB30" s="150">
        <f t="shared" si="12"/>
        <v>0</v>
      </c>
      <c r="BC30" s="150">
        <f t="shared" si="13"/>
        <v>0</v>
      </c>
      <c r="BD30" s="150">
        <f t="shared" si="14"/>
        <v>0</v>
      </c>
    </row>
    <row r="31" spans="1:56" ht="13.5" x14ac:dyDescent="0.25">
      <c r="A31" s="5"/>
      <c r="B31" s="16" t="s">
        <v>32</v>
      </c>
      <c r="C31" s="62">
        <f t="shared" si="91"/>
        <v>5</v>
      </c>
      <c r="D31" s="55">
        <v>5</v>
      </c>
      <c r="E31" s="55"/>
      <c r="F31" s="62">
        <f t="shared" si="92"/>
        <v>4</v>
      </c>
      <c r="G31" s="55">
        <v>4</v>
      </c>
      <c r="H31" s="55"/>
      <c r="I31" s="62">
        <f t="shared" si="93"/>
        <v>4</v>
      </c>
      <c r="J31" s="55">
        <v>4</v>
      </c>
      <c r="K31" s="55"/>
      <c r="L31" s="62">
        <f t="shared" si="94"/>
        <v>4</v>
      </c>
      <c r="M31" s="55">
        <v>4</v>
      </c>
      <c r="N31" s="55"/>
      <c r="O31" s="63">
        <f t="shared" si="95"/>
        <v>3.8</v>
      </c>
      <c r="P31" s="57">
        <v>3.8</v>
      </c>
      <c r="Q31" s="57"/>
      <c r="R31" s="63">
        <f t="shared" si="96"/>
        <v>15</v>
      </c>
      <c r="S31" s="57"/>
      <c r="T31" s="57">
        <v>15</v>
      </c>
      <c r="U31" s="63">
        <f t="shared" si="97"/>
        <v>15</v>
      </c>
      <c r="V31" s="57"/>
      <c r="W31" s="57">
        <v>15</v>
      </c>
      <c r="X31" s="63">
        <f t="shared" si="98"/>
        <v>15</v>
      </c>
      <c r="Y31" s="57"/>
      <c r="Z31" s="57">
        <v>15</v>
      </c>
      <c r="AA31" s="64">
        <f t="shared" si="99"/>
        <v>1.5</v>
      </c>
      <c r="AB31" s="59"/>
      <c r="AC31" s="59">
        <v>1.5</v>
      </c>
      <c r="AD31" s="64">
        <f t="shared" si="100"/>
        <v>0</v>
      </c>
      <c r="AE31" s="59"/>
      <c r="AF31" s="59"/>
      <c r="AG31" s="64">
        <f t="shared" si="101"/>
        <v>0</v>
      </c>
      <c r="AH31" s="59"/>
      <c r="AI31" s="59"/>
      <c r="AJ31" s="64">
        <f t="shared" si="102"/>
        <v>0</v>
      </c>
      <c r="AK31" s="59"/>
      <c r="AL31" s="59"/>
      <c r="AM31" s="65"/>
      <c r="AN31" s="60"/>
      <c r="AO31" s="60"/>
      <c r="AP31" s="65"/>
      <c r="AQ31" s="61"/>
      <c r="AR31" s="61"/>
      <c r="AS31" s="65"/>
      <c r="AT31" s="61"/>
      <c r="AU31" s="61"/>
      <c r="AV31" s="65"/>
      <c r="AW31" s="61"/>
      <c r="AX31" s="61"/>
      <c r="AY31" s="141"/>
      <c r="AZ31" s="57"/>
      <c r="BA31" s="57"/>
      <c r="BB31" s="150">
        <f t="shared" si="12"/>
        <v>0</v>
      </c>
      <c r="BC31" s="150">
        <f t="shared" si="13"/>
        <v>0</v>
      </c>
      <c r="BD31" s="150">
        <f t="shared" si="14"/>
        <v>0</v>
      </c>
    </row>
    <row r="32" spans="1:56" s="2" customFormat="1" ht="13.5" x14ac:dyDescent="0.25">
      <c r="A32" s="5"/>
      <c r="B32" s="16" t="s">
        <v>88</v>
      </c>
      <c r="C32" s="62">
        <f t="shared" si="91"/>
        <v>0</v>
      </c>
      <c r="D32" s="55"/>
      <c r="E32" s="55"/>
      <c r="F32" s="62">
        <f t="shared" si="92"/>
        <v>0</v>
      </c>
      <c r="G32" s="55"/>
      <c r="H32" s="55"/>
      <c r="I32" s="62">
        <f t="shared" si="93"/>
        <v>0</v>
      </c>
      <c r="J32" s="55"/>
      <c r="K32" s="55"/>
      <c r="L32" s="62">
        <f t="shared" si="94"/>
        <v>0</v>
      </c>
      <c r="M32" s="55"/>
      <c r="N32" s="55"/>
      <c r="O32" s="63">
        <f t="shared" si="95"/>
        <v>0</v>
      </c>
      <c r="P32" s="57"/>
      <c r="Q32" s="57"/>
      <c r="R32" s="63">
        <f t="shared" si="96"/>
        <v>0</v>
      </c>
      <c r="S32" s="57"/>
      <c r="T32" s="57"/>
      <c r="U32" s="63">
        <f t="shared" si="97"/>
        <v>0</v>
      </c>
      <c r="V32" s="57"/>
      <c r="W32" s="57"/>
      <c r="X32" s="63">
        <f t="shared" si="98"/>
        <v>0</v>
      </c>
      <c r="Y32" s="57"/>
      <c r="Z32" s="57"/>
      <c r="AA32" s="64">
        <f t="shared" si="99"/>
        <v>0</v>
      </c>
      <c r="AB32" s="59"/>
      <c r="AC32" s="59"/>
      <c r="AD32" s="64">
        <f t="shared" si="100"/>
        <v>0</v>
      </c>
      <c r="AE32" s="59"/>
      <c r="AF32" s="59"/>
      <c r="AG32" s="64">
        <f t="shared" si="101"/>
        <v>0</v>
      </c>
      <c r="AH32" s="59"/>
      <c r="AI32" s="59"/>
      <c r="AJ32" s="64">
        <f t="shared" si="102"/>
        <v>0</v>
      </c>
      <c r="AK32" s="59"/>
      <c r="AL32" s="59"/>
      <c r="AM32" s="65"/>
      <c r="AN32" s="60"/>
      <c r="AO32" s="60"/>
      <c r="AP32" s="65"/>
      <c r="AQ32" s="61"/>
      <c r="AR32" s="61"/>
      <c r="AS32" s="65"/>
      <c r="AT32" s="61"/>
      <c r="AU32" s="61"/>
      <c r="AV32" s="65"/>
      <c r="AW32" s="61"/>
      <c r="AX32" s="61"/>
      <c r="AY32" s="141"/>
      <c r="AZ32" s="57"/>
      <c r="BA32" s="57"/>
      <c r="BB32" s="150">
        <f t="shared" si="12"/>
        <v>0</v>
      </c>
      <c r="BC32" s="150">
        <f t="shared" si="13"/>
        <v>0</v>
      </c>
      <c r="BD32" s="150">
        <f t="shared" si="14"/>
        <v>0</v>
      </c>
    </row>
    <row r="33" spans="1:56" ht="25.5" x14ac:dyDescent="0.25">
      <c r="A33" s="5"/>
      <c r="B33" s="16" t="s">
        <v>33</v>
      </c>
      <c r="C33" s="62">
        <f t="shared" si="91"/>
        <v>0</v>
      </c>
      <c r="D33" s="55"/>
      <c r="E33" s="55"/>
      <c r="F33" s="62">
        <f t="shared" si="92"/>
        <v>0</v>
      </c>
      <c r="G33" s="55"/>
      <c r="H33" s="55"/>
      <c r="I33" s="62">
        <f t="shared" si="93"/>
        <v>0</v>
      </c>
      <c r="J33" s="55"/>
      <c r="K33" s="55"/>
      <c r="L33" s="62">
        <f t="shared" si="94"/>
        <v>0</v>
      </c>
      <c r="M33" s="55"/>
      <c r="N33" s="55"/>
      <c r="O33" s="63">
        <f t="shared" si="95"/>
        <v>0</v>
      </c>
      <c r="P33" s="57"/>
      <c r="Q33" s="57"/>
      <c r="R33" s="63">
        <f t="shared" si="96"/>
        <v>0</v>
      </c>
      <c r="S33" s="57"/>
      <c r="T33" s="57"/>
      <c r="U33" s="63">
        <f t="shared" si="97"/>
        <v>0</v>
      </c>
      <c r="V33" s="57"/>
      <c r="W33" s="57"/>
      <c r="X33" s="63">
        <f t="shared" si="98"/>
        <v>0</v>
      </c>
      <c r="Y33" s="57"/>
      <c r="Z33" s="57"/>
      <c r="AA33" s="64">
        <f t="shared" si="99"/>
        <v>0</v>
      </c>
      <c r="AB33" s="59"/>
      <c r="AC33" s="59"/>
      <c r="AD33" s="64">
        <f t="shared" si="100"/>
        <v>0</v>
      </c>
      <c r="AE33" s="59"/>
      <c r="AF33" s="59"/>
      <c r="AG33" s="64">
        <f t="shared" si="101"/>
        <v>0</v>
      </c>
      <c r="AH33" s="59"/>
      <c r="AI33" s="59"/>
      <c r="AJ33" s="64">
        <f t="shared" si="102"/>
        <v>0</v>
      </c>
      <c r="AK33" s="59"/>
      <c r="AL33" s="59"/>
      <c r="AM33" s="65"/>
      <c r="AN33" s="60"/>
      <c r="AO33" s="60"/>
      <c r="AP33" s="65"/>
      <c r="AQ33" s="61"/>
      <c r="AR33" s="61"/>
      <c r="AS33" s="65"/>
      <c r="AT33" s="61"/>
      <c r="AU33" s="61"/>
      <c r="AV33" s="65"/>
      <c r="AW33" s="61"/>
      <c r="AX33" s="61"/>
      <c r="AY33" s="141"/>
      <c r="AZ33" s="57"/>
      <c r="BA33" s="57"/>
      <c r="BB33" s="150">
        <f t="shared" si="12"/>
        <v>0</v>
      </c>
      <c r="BC33" s="150">
        <f t="shared" si="13"/>
        <v>0</v>
      </c>
      <c r="BD33" s="150">
        <f t="shared" si="14"/>
        <v>0</v>
      </c>
    </row>
    <row r="34" spans="1:56" ht="13.5" x14ac:dyDescent="0.25">
      <c r="A34" s="5" t="s">
        <v>34</v>
      </c>
      <c r="B34" s="127" t="s">
        <v>35</v>
      </c>
      <c r="C34" s="54">
        <f>SUM(C35:C43)</f>
        <v>30.7</v>
      </c>
      <c r="D34" s="54">
        <f>SUM(D35:D43)</f>
        <v>30.7</v>
      </c>
      <c r="E34" s="54">
        <f t="shared" ref="E34:N34" si="103">SUM(E35:E43)</f>
        <v>0</v>
      </c>
      <c r="F34" s="54">
        <f t="shared" si="103"/>
        <v>39</v>
      </c>
      <c r="G34" s="54">
        <f t="shared" si="103"/>
        <v>39</v>
      </c>
      <c r="H34" s="54">
        <f t="shared" si="103"/>
        <v>0</v>
      </c>
      <c r="I34" s="54">
        <f t="shared" si="103"/>
        <v>0</v>
      </c>
      <c r="J34" s="54">
        <f t="shared" si="103"/>
        <v>39</v>
      </c>
      <c r="K34" s="54">
        <f t="shared" si="103"/>
        <v>0</v>
      </c>
      <c r="L34" s="54">
        <f t="shared" si="103"/>
        <v>39</v>
      </c>
      <c r="M34" s="54">
        <f t="shared" si="103"/>
        <v>39</v>
      </c>
      <c r="N34" s="54">
        <f t="shared" si="103"/>
        <v>0</v>
      </c>
      <c r="O34" s="56">
        <f>SUM(O35:O43)</f>
        <v>183.1</v>
      </c>
      <c r="P34" s="56">
        <f>SUM(P35:P43)</f>
        <v>122</v>
      </c>
      <c r="Q34" s="56">
        <f t="shared" ref="Q34:Z34" si="104">SUM(Q35:Q43)</f>
        <v>61.1</v>
      </c>
      <c r="R34" s="56">
        <f t="shared" si="104"/>
        <v>24</v>
      </c>
      <c r="S34" s="56">
        <f t="shared" si="104"/>
        <v>0</v>
      </c>
      <c r="T34" s="56">
        <f t="shared" si="104"/>
        <v>24</v>
      </c>
      <c r="U34" s="56">
        <f t="shared" si="104"/>
        <v>0</v>
      </c>
      <c r="V34" s="56">
        <f t="shared" si="104"/>
        <v>0</v>
      </c>
      <c r="W34" s="56">
        <f t="shared" si="104"/>
        <v>24</v>
      </c>
      <c r="X34" s="56">
        <f t="shared" si="104"/>
        <v>24</v>
      </c>
      <c r="Y34" s="56">
        <f t="shared" si="104"/>
        <v>0</v>
      </c>
      <c r="Z34" s="56">
        <f t="shared" si="104"/>
        <v>24</v>
      </c>
      <c r="AA34" s="58">
        <f>SUM(AA35:AA43)</f>
        <v>201.79999999999998</v>
      </c>
      <c r="AB34" s="58">
        <f t="shared" ref="AB34:AL34" si="105">SUM(AB35:AB43)</f>
        <v>187.2</v>
      </c>
      <c r="AC34" s="58">
        <f t="shared" si="105"/>
        <v>14.6</v>
      </c>
      <c r="AD34" s="58">
        <f t="shared" si="105"/>
        <v>5</v>
      </c>
      <c r="AE34" s="58">
        <f t="shared" si="105"/>
        <v>0</v>
      </c>
      <c r="AF34" s="58">
        <f t="shared" si="105"/>
        <v>5</v>
      </c>
      <c r="AG34" s="58">
        <f t="shared" si="105"/>
        <v>0</v>
      </c>
      <c r="AH34" s="58">
        <f t="shared" si="105"/>
        <v>0</v>
      </c>
      <c r="AI34" s="58">
        <f t="shared" si="105"/>
        <v>5</v>
      </c>
      <c r="AJ34" s="58">
        <f t="shared" si="105"/>
        <v>190</v>
      </c>
      <c r="AK34" s="58">
        <f t="shared" si="105"/>
        <v>185</v>
      </c>
      <c r="AL34" s="58">
        <f t="shared" si="105"/>
        <v>5</v>
      </c>
      <c r="AM34" s="60">
        <f>AM35+AM36+AM37+AM38+AM39+AM40+AM41+AM42+AM43</f>
        <v>122190.85</v>
      </c>
      <c r="AN34" s="60">
        <f t="shared" ref="AN34:AO34" si="106">AN35+AN36+AN37+AN38+AN39+AN40+AN41+AN42+AN43</f>
        <v>60000</v>
      </c>
      <c r="AO34" s="60">
        <f t="shared" si="106"/>
        <v>62190.85</v>
      </c>
      <c r="AP34" s="60">
        <f t="shared" ref="AP34" si="107">AP35+AP36+AP37+AP38+AP39+AP40+AP41+AP42+AP43</f>
        <v>0</v>
      </c>
      <c r="AQ34" s="60">
        <f t="shared" ref="AQ34" si="108">AQ35+AQ36+AQ37+AQ38+AQ39+AQ40+AQ41+AQ42+AQ43</f>
        <v>0</v>
      </c>
      <c r="AR34" s="60">
        <f t="shared" ref="AR34" si="109">AR35+AR36+AR37+AR38+AR39+AR40+AR41+AR42+AR43</f>
        <v>0</v>
      </c>
      <c r="AS34" s="60">
        <f t="shared" ref="AS34" si="110">AS35+AS36+AS37+AS38+AS39+AS40+AS41+AS42+AS43</f>
        <v>0</v>
      </c>
      <c r="AT34" s="60">
        <f t="shared" ref="AT34" si="111">AT35+AT36+AT37+AT38+AT39+AT40+AT41+AT42+AT43</f>
        <v>0</v>
      </c>
      <c r="AU34" s="60">
        <f t="shared" ref="AU34" si="112">AU35+AU36+AU37+AU38+AU39+AU40+AU41+AU42+AU43</f>
        <v>0</v>
      </c>
      <c r="AV34" s="60">
        <f t="shared" ref="AV34" si="113">AV35+AV36+AV37+AV38+AV39+AV40+AV41+AV42+AV43</f>
        <v>0</v>
      </c>
      <c r="AW34" s="60">
        <f t="shared" ref="AW34" si="114">AW35+AW36+AW37+AW38+AW39+AW40+AW41+AW42+AW43</f>
        <v>0</v>
      </c>
      <c r="AX34" s="60">
        <f t="shared" ref="AX34" si="115">AX35+AX36+AX37+AX38+AX39+AX40+AX41+AX42+AX43</f>
        <v>0</v>
      </c>
      <c r="AY34" s="60">
        <f t="shared" ref="AY34" si="116">AY35+AY36+AY37+AY38+AY39+AY40+AY41+AY42+AY43</f>
        <v>0</v>
      </c>
      <c r="AZ34" s="60">
        <f t="shared" ref="AZ34" si="117">AZ35+AZ36+AZ37+AZ38+AZ39+AZ40+AZ41+AZ42+AZ43</f>
        <v>0</v>
      </c>
      <c r="BA34" s="60">
        <f t="shared" ref="BA34" si="118">BA35+BA36+BA37+BA38+BA39+BA40+BA41+BA42+BA43</f>
        <v>0</v>
      </c>
      <c r="BB34" s="150">
        <f t="shared" si="12"/>
        <v>122190.85</v>
      </c>
      <c r="BC34" s="150">
        <f t="shared" si="13"/>
        <v>60000</v>
      </c>
      <c r="BD34" s="150">
        <f t="shared" si="14"/>
        <v>62190.85</v>
      </c>
    </row>
    <row r="35" spans="1:56" ht="25.5" x14ac:dyDescent="0.25">
      <c r="A35" s="7"/>
      <c r="B35" s="20" t="s">
        <v>36</v>
      </c>
      <c r="C35" s="62">
        <f t="shared" ref="C35:C43" si="119">SUM(D35:E35)</f>
        <v>0</v>
      </c>
      <c r="D35" s="55"/>
      <c r="E35" s="55"/>
      <c r="F35" s="62">
        <f t="shared" ref="F35:F43" si="120">SUM(G35:H35)</f>
        <v>0</v>
      </c>
      <c r="G35" s="55"/>
      <c r="H35" s="55"/>
      <c r="I35" s="62">
        <v>0</v>
      </c>
      <c r="J35" s="55"/>
      <c r="K35" s="55"/>
      <c r="L35" s="62">
        <f t="shared" ref="L35:L43" si="121">SUM(M35:N35)</f>
        <v>0</v>
      </c>
      <c r="M35" s="55"/>
      <c r="N35" s="55"/>
      <c r="O35" s="63">
        <f t="shared" ref="O35:O43" si="122">SUM(P35:Q35)</f>
        <v>0</v>
      </c>
      <c r="P35" s="57"/>
      <c r="Q35" s="57"/>
      <c r="R35" s="63">
        <f t="shared" ref="R35:R43" si="123">SUM(S35:T35)</f>
        <v>8</v>
      </c>
      <c r="S35" s="57"/>
      <c r="T35" s="57">
        <v>8</v>
      </c>
      <c r="U35" s="63">
        <v>0</v>
      </c>
      <c r="V35" s="57"/>
      <c r="W35" s="57">
        <v>8</v>
      </c>
      <c r="X35" s="63">
        <f t="shared" ref="X35:X43" si="124">SUM(Y35:Z35)</f>
        <v>8</v>
      </c>
      <c r="Y35" s="57"/>
      <c r="Z35" s="57">
        <v>8</v>
      </c>
      <c r="AA35" s="64">
        <f t="shared" ref="AA35:AA43" si="125">SUM(AB35:AC35)</f>
        <v>0</v>
      </c>
      <c r="AB35" s="59"/>
      <c r="AC35" s="59"/>
      <c r="AD35" s="64">
        <f t="shared" ref="AD35:AD43" si="126">SUM(AE35:AF35)</f>
        <v>0</v>
      </c>
      <c r="AE35" s="59"/>
      <c r="AF35" s="59"/>
      <c r="AG35" s="64">
        <v>0</v>
      </c>
      <c r="AH35" s="59"/>
      <c r="AI35" s="59"/>
      <c r="AJ35" s="64">
        <f t="shared" ref="AJ35:AJ43" si="127">SUM(AK35:AL35)</f>
        <v>0</v>
      </c>
      <c r="AK35" s="59"/>
      <c r="AL35" s="59"/>
      <c r="AM35" s="65">
        <v>60000</v>
      </c>
      <c r="AN35" s="60">
        <v>60000</v>
      </c>
      <c r="AO35" s="60"/>
      <c r="AP35" s="65"/>
      <c r="AQ35" s="61"/>
      <c r="AR35" s="61"/>
      <c r="AS35" s="65"/>
      <c r="AT35" s="61"/>
      <c r="AU35" s="61"/>
      <c r="AV35" s="65"/>
      <c r="AW35" s="61"/>
      <c r="AX35" s="61"/>
      <c r="AY35" s="141"/>
      <c r="AZ35" s="57"/>
      <c r="BA35" s="57"/>
      <c r="BB35" s="150">
        <f t="shared" si="12"/>
        <v>60000</v>
      </c>
      <c r="BC35" s="150">
        <f t="shared" si="13"/>
        <v>60000</v>
      </c>
      <c r="BD35" s="150">
        <f t="shared" si="14"/>
        <v>0</v>
      </c>
    </row>
    <row r="36" spans="1:56" ht="13.5" x14ac:dyDescent="0.25">
      <c r="A36" s="5"/>
      <c r="B36" s="20" t="s">
        <v>37</v>
      </c>
      <c r="C36" s="62">
        <f t="shared" si="119"/>
        <v>0</v>
      </c>
      <c r="D36" s="55"/>
      <c r="E36" s="55"/>
      <c r="F36" s="62">
        <f t="shared" si="120"/>
        <v>0</v>
      </c>
      <c r="G36" s="55"/>
      <c r="H36" s="55"/>
      <c r="I36" s="62">
        <v>0</v>
      </c>
      <c r="J36" s="55"/>
      <c r="K36" s="55"/>
      <c r="L36" s="62">
        <f t="shared" si="121"/>
        <v>0</v>
      </c>
      <c r="M36" s="55"/>
      <c r="N36" s="55"/>
      <c r="O36" s="63">
        <f t="shared" si="122"/>
        <v>0</v>
      </c>
      <c r="P36" s="57"/>
      <c r="Q36" s="57"/>
      <c r="R36" s="63">
        <f t="shared" si="123"/>
        <v>0</v>
      </c>
      <c r="S36" s="57"/>
      <c r="T36" s="57"/>
      <c r="U36" s="63">
        <v>0</v>
      </c>
      <c r="V36" s="57"/>
      <c r="W36" s="57"/>
      <c r="X36" s="63">
        <f t="shared" si="124"/>
        <v>0</v>
      </c>
      <c r="Y36" s="57"/>
      <c r="Z36" s="57"/>
      <c r="AA36" s="64">
        <f t="shared" si="125"/>
        <v>0</v>
      </c>
      <c r="AB36" s="59"/>
      <c r="AC36" s="59"/>
      <c r="AD36" s="64">
        <f t="shared" si="126"/>
        <v>0</v>
      </c>
      <c r="AE36" s="59"/>
      <c r="AF36" s="59"/>
      <c r="AG36" s="64">
        <v>0</v>
      </c>
      <c r="AH36" s="59"/>
      <c r="AI36" s="59"/>
      <c r="AJ36" s="64">
        <f t="shared" si="127"/>
        <v>0</v>
      </c>
      <c r="AK36" s="59"/>
      <c r="AL36" s="59"/>
      <c r="AM36" s="65"/>
      <c r="AN36" s="60"/>
      <c r="AO36" s="60"/>
      <c r="AP36" s="65"/>
      <c r="AQ36" s="61"/>
      <c r="AR36" s="61"/>
      <c r="AS36" s="65"/>
      <c r="AT36" s="61"/>
      <c r="AU36" s="61"/>
      <c r="AV36" s="65"/>
      <c r="AW36" s="61"/>
      <c r="AX36" s="61"/>
      <c r="AY36" s="141"/>
      <c r="AZ36" s="57"/>
      <c r="BA36" s="57"/>
      <c r="BB36" s="150">
        <f t="shared" si="12"/>
        <v>0</v>
      </c>
      <c r="BC36" s="150">
        <f t="shared" si="13"/>
        <v>0</v>
      </c>
      <c r="BD36" s="150">
        <f t="shared" si="14"/>
        <v>0</v>
      </c>
    </row>
    <row r="37" spans="1:56" ht="13.5" x14ac:dyDescent="0.25">
      <c r="A37" s="5"/>
      <c r="B37" s="20" t="s">
        <v>38</v>
      </c>
      <c r="C37" s="62">
        <f t="shared" si="119"/>
        <v>3.8</v>
      </c>
      <c r="D37" s="55">
        <v>3.8</v>
      </c>
      <c r="E37" s="55"/>
      <c r="F37" s="62">
        <f t="shared" si="120"/>
        <v>4</v>
      </c>
      <c r="G37" s="55">
        <v>4</v>
      </c>
      <c r="H37" s="55"/>
      <c r="I37" s="62">
        <v>0</v>
      </c>
      <c r="J37" s="55">
        <v>4</v>
      </c>
      <c r="K37" s="55"/>
      <c r="L37" s="62">
        <f t="shared" si="121"/>
        <v>4</v>
      </c>
      <c r="M37" s="55">
        <v>4</v>
      </c>
      <c r="N37" s="55"/>
      <c r="O37" s="63">
        <f t="shared" si="122"/>
        <v>3.8</v>
      </c>
      <c r="P37" s="57"/>
      <c r="Q37" s="57">
        <v>3.8</v>
      </c>
      <c r="R37" s="63">
        <f t="shared" si="123"/>
        <v>3</v>
      </c>
      <c r="S37" s="57"/>
      <c r="T37" s="57">
        <v>3</v>
      </c>
      <c r="U37" s="63">
        <v>0</v>
      </c>
      <c r="V37" s="57"/>
      <c r="W37" s="57">
        <v>3</v>
      </c>
      <c r="X37" s="63">
        <f t="shared" si="124"/>
        <v>3</v>
      </c>
      <c r="Y37" s="57"/>
      <c r="Z37" s="57">
        <v>3</v>
      </c>
      <c r="AA37" s="64">
        <f t="shared" si="125"/>
        <v>0</v>
      </c>
      <c r="AB37" s="59"/>
      <c r="AC37" s="59"/>
      <c r="AD37" s="64">
        <f t="shared" si="126"/>
        <v>0</v>
      </c>
      <c r="AE37" s="59"/>
      <c r="AF37" s="59"/>
      <c r="AG37" s="64">
        <v>0</v>
      </c>
      <c r="AH37" s="59"/>
      <c r="AI37" s="59"/>
      <c r="AJ37" s="64">
        <f t="shared" si="127"/>
        <v>0</v>
      </c>
      <c r="AK37" s="59"/>
      <c r="AL37" s="59"/>
      <c r="AM37" s="65"/>
      <c r="AN37" s="60"/>
      <c r="AO37" s="60"/>
      <c r="AP37" s="65"/>
      <c r="AQ37" s="61"/>
      <c r="AR37" s="61"/>
      <c r="AS37" s="65"/>
      <c r="AT37" s="61"/>
      <c r="AU37" s="61"/>
      <c r="AV37" s="65"/>
      <c r="AW37" s="61"/>
      <c r="AX37" s="61"/>
      <c r="AY37" s="141"/>
      <c r="AZ37" s="57"/>
      <c r="BA37" s="57"/>
      <c r="BB37" s="150">
        <f t="shared" si="12"/>
        <v>0</v>
      </c>
      <c r="BC37" s="150">
        <f t="shared" si="13"/>
        <v>0</v>
      </c>
      <c r="BD37" s="150">
        <f t="shared" si="14"/>
        <v>0</v>
      </c>
    </row>
    <row r="38" spans="1:56" ht="25.5" x14ac:dyDescent="0.25">
      <c r="A38" s="5"/>
      <c r="B38" s="20" t="s">
        <v>39</v>
      </c>
      <c r="C38" s="62">
        <f t="shared" si="119"/>
        <v>26.9</v>
      </c>
      <c r="D38" s="55">
        <v>26.9</v>
      </c>
      <c r="E38" s="55"/>
      <c r="F38" s="62">
        <f t="shared" si="120"/>
        <v>35</v>
      </c>
      <c r="G38" s="55">
        <v>35</v>
      </c>
      <c r="H38" s="55"/>
      <c r="I38" s="62">
        <v>0</v>
      </c>
      <c r="J38" s="55">
        <v>35</v>
      </c>
      <c r="K38" s="55"/>
      <c r="L38" s="62">
        <f t="shared" si="121"/>
        <v>35</v>
      </c>
      <c r="M38" s="55">
        <v>35</v>
      </c>
      <c r="N38" s="55"/>
      <c r="O38" s="63">
        <f t="shared" si="122"/>
        <v>0</v>
      </c>
      <c r="P38" s="57"/>
      <c r="Q38" s="57"/>
      <c r="R38" s="63">
        <f t="shared" si="123"/>
        <v>0</v>
      </c>
      <c r="S38" s="57"/>
      <c r="T38" s="57"/>
      <c r="U38" s="63">
        <v>0</v>
      </c>
      <c r="V38" s="57"/>
      <c r="W38" s="57"/>
      <c r="X38" s="63">
        <f t="shared" si="124"/>
        <v>0</v>
      </c>
      <c r="Y38" s="57"/>
      <c r="Z38" s="57"/>
      <c r="AA38" s="64">
        <f t="shared" si="125"/>
        <v>0</v>
      </c>
      <c r="AB38" s="59"/>
      <c r="AC38" s="59"/>
      <c r="AD38" s="64">
        <f t="shared" si="126"/>
        <v>0</v>
      </c>
      <c r="AE38" s="59"/>
      <c r="AF38" s="59"/>
      <c r="AG38" s="64">
        <v>0</v>
      </c>
      <c r="AH38" s="59"/>
      <c r="AI38" s="59"/>
      <c r="AJ38" s="64">
        <f t="shared" si="127"/>
        <v>0</v>
      </c>
      <c r="AK38" s="59"/>
      <c r="AL38" s="59"/>
      <c r="AM38" s="65"/>
      <c r="AN38" s="60"/>
      <c r="AO38" s="60"/>
      <c r="AP38" s="65"/>
      <c r="AQ38" s="61"/>
      <c r="AR38" s="61"/>
      <c r="AS38" s="65"/>
      <c r="AT38" s="61"/>
      <c r="AU38" s="61"/>
      <c r="AV38" s="65"/>
      <c r="AW38" s="61"/>
      <c r="AX38" s="61"/>
      <c r="AY38" s="141"/>
      <c r="AZ38" s="57"/>
      <c r="BA38" s="57"/>
      <c r="BB38" s="150">
        <f t="shared" si="12"/>
        <v>0</v>
      </c>
      <c r="BC38" s="150">
        <f t="shared" si="13"/>
        <v>0</v>
      </c>
      <c r="BD38" s="150">
        <f t="shared" si="14"/>
        <v>0</v>
      </c>
    </row>
    <row r="39" spans="1:56" ht="38.25" x14ac:dyDescent="0.25">
      <c r="A39" s="5"/>
      <c r="B39" s="20" t="s">
        <v>40</v>
      </c>
      <c r="C39" s="62">
        <f t="shared" si="119"/>
        <v>0</v>
      </c>
      <c r="D39" s="55"/>
      <c r="E39" s="55"/>
      <c r="F39" s="62">
        <f t="shared" si="120"/>
        <v>0</v>
      </c>
      <c r="G39" s="55"/>
      <c r="H39" s="55"/>
      <c r="I39" s="62">
        <v>0</v>
      </c>
      <c r="J39" s="55"/>
      <c r="K39" s="55"/>
      <c r="L39" s="62">
        <f t="shared" si="121"/>
        <v>0</v>
      </c>
      <c r="M39" s="55"/>
      <c r="N39" s="55"/>
      <c r="O39" s="63">
        <f t="shared" si="122"/>
        <v>0</v>
      </c>
      <c r="P39" s="57"/>
      <c r="Q39" s="57"/>
      <c r="R39" s="63">
        <f t="shared" si="123"/>
        <v>0</v>
      </c>
      <c r="S39" s="57"/>
      <c r="T39" s="57"/>
      <c r="U39" s="63">
        <v>0</v>
      </c>
      <c r="V39" s="57"/>
      <c r="W39" s="57"/>
      <c r="X39" s="63">
        <f t="shared" si="124"/>
        <v>0</v>
      </c>
      <c r="Y39" s="57"/>
      <c r="Z39" s="57"/>
      <c r="AA39" s="64">
        <f t="shared" si="125"/>
        <v>0</v>
      </c>
      <c r="AB39" s="59"/>
      <c r="AC39" s="59"/>
      <c r="AD39" s="64">
        <f t="shared" si="126"/>
        <v>0</v>
      </c>
      <c r="AE39" s="59"/>
      <c r="AF39" s="59"/>
      <c r="AG39" s="64">
        <v>0</v>
      </c>
      <c r="AH39" s="59"/>
      <c r="AI39" s="59"/>
      <c r="AJ39" s="64">
        <f t="shared" si="127"/>
        <v>0</v>
      </c>
      <c r="AK39" s="59"/>
      <c r="AL39" s="59"/>
      <c r="AM39" s="65"/>
      <c r="AN39" s="60"/>
      <c r="AO39" s="60"/>
      <c r="AP39" s="65"/>
      <c r="AQ39" s="61"/>
      <c r="AR39" s="61"/>
      <c r="AS39" s="65"/>
      <c r="AT39" s="61"/>
      <c r="AU39" s="61"/>
      <c r="AV39" s="65"/>
      <c r="AW39" s="61"/>
      <c r="AX39" s="61"/>
      <c r="AY39" s="141"/>
      <c r="AZ39" s="57"/>
      <c r="BA39" s="57"/>
      <c r="BB39" s="150">
        <f t="shared" si="12"/>
        <v>0</v>
      </c>
      <c r="BC39" s="150">
        <f t="shared" si="13"/>
        <v>0</v>
      </c>
      <c r="BD39" s="150">
        <f t="shared" si="14"/>
        <v>0</v>
      </c>
    </row>
    <row r="40" spans="1:56" ht="13.5" x14ac:dyDescent="0.25">
      <c r="A40" s="5"/>
      <c r="B40" s="20" t="s">
        <v>41</v>
      </c>
      <c r="C40" s="62">
        <f t="shared" si="119"/>
        <v>0</v>
      </c>
      <c r="D40" s="55"/>
      <c r="E40" s="55"/>
      <c r="F40" s="62">
        <f t="shared" si="120"/>
        <v>0</v>
      </c>
      <c r="G40" s="55"/>
      <c r="H40" s="55"/>
      <c r="I40" s="62">
        <v>0</v>
      </c>
      <c r="J40" s="55"/>
      <c r="K40" s="55"/>
      <c r="L40" s="62">
        <f t="shared" si="121"/>
        <v>0</v>
      </c>
      <c r="M40" s="55"/>
      <c r="N40" s="55"/>
      <c r="O40" s="63">
        <f t="shared" si="122"/>
        <v>0</v>
      </c>
      <c r="P40" s="57"/>
      <c r="Q40" s="57"/>
      <c r="R40" s="63">
        <f t="shared" si="123"/>
        <v>0</v>
      </c>
      <c r="S40" s="57"/>
      <c r="T40" s="57"/>
      <c r="U40" s="63">
        <v>0</v>
      </c>
      <c r="V40" s="57"/>
      <c r="W40" s="57"/>
      <c r="X40" s="63">
        <f t="shared" si="124"/>
        <v>0</v>
      </c>
      <c r="Y40" s="57"/>
      <c r="Z40" s="57"/>
      <c r="AA40" s="64">
        <f t="shared" si="125"/>
        <v>181.2</v>
      </c>
      <c r="AB40" s="59">
        <v>181.2</v>
      </c>
      <c r="AC40" s="59"/>
      <c r="AD40" s="64">
        <f t="shared" si="126"/>
        <v>0</v>
      </c>
      <c r="AE40" s="59"/>
      <c r="AF40" s="59"/>
      <c r="AG40" s="64">
        <v>0</v>
      </c>
      <c r="AH40" s="59"/>
      <c r="AI40" s="59"/>
      <c r="AJ40" s="64">
        <f t="shared" si="127"/>
        <v>185</v>
      </c>
      <c r="AK40" s="59">
        <v>185</v>
      </c>
      <c r="AL40" s="59"/>
      <c r="AM40" s="65"/>
      <c r="AN40" s="60"/>
      <c r="AO40" s="60"/>
      <c r="AP40" s="65"/>
      <c r="AQ40" s="61"/>
      <c r="AR40" s="61"/>
      <c r="AS40" s="65"/>
      <c r="AT40" s="61"/>
      <c r="AU40" s="61"/>
      <c r="AV40" s="65"/>
      <c r="AW40" s="61"/>
      <c r="AX40" s="61"/>
      <c r="AY40" s="141"/>
      <c r="AZ40" s="57"/>
      <c r="BA40" s="57"/>
      <c r="BB40" s="150">
        <f t="shared" si="12"/>
        <v>0</v>
      </c>
      <c r="BC40" s="150">
        <f t="shared" si="13"/>
        <v>0</v>
      </c>
      <c r="BD40" s="150">
        <f t="shared" si="14"/>
        <v>0</v>
      </c>
    </row>
    <row r="41" spans="1:56" ht="38.25" x14ac:dyDescent="0.25">
      <c r="A41" s="5"/>
      <c r="B41" s="20" t="s">
        <v>42</v>
      </c>
      <c r="C41" s="62">
        <f t="shared" si="119"/>
        <v>0</v>
      </c>
      <c r="D41" s="55"/>
      <c r="E41" s="55"/>
      <c r="F41" s="62">
        <f t="shared" si="120"/>
        <v>0</v>
      </c>
      <c r="G41" s="55"/>
      <c r="H41" s="55"/>
      <c r="I41" s="62">
        <v>0</v>
      </c>
      <c r="J41" s="55"/>
      <c r="K41" s="55"/>
      <c r="L41" s="62">
        <f t="shared" si="121"/>
        <v>0</v>
      </c>
      <c r="M41" s="55"/>
      <c r="N41" s="55"/>
      <c r="O41" s="63">
        <f t="shared" si="122"/>
        <v>153.69999999999999</v>
      </c>
      <c r="P41" s="57">
        <v>117</v>
      </c>
      <c r="Q41" s="57">
        <v>36.700000000000003</v>
      </c>
      <c r="R41" s="63">
        <f t="shared" si="123"/>
        <v>0</v>
      </c>
      <c r="S41" s="57"/>
      <c r="T41" s="57"/>
      <c r="U41" s="63">
        <v>0</v>
      </c>
      <c r="V41" s="57"/>
      <c r="W41" s="57"/>
      <c r="X41" s="63">
        <f t="shared" si="124"/>
        <v>0</v>
      </c>
      <c r="Y41" s="57"/>
      <c r="Z41" s="57"/>
      <c r="AA41" s="64">
        <f t="shared" si="125"/>
        <v>20.6</v>
      </c>
      <c r="AB41" s="59">
        <v>6</v>
      </c>
      <c r="AC41" s="59">
        <v>14.6</v>
      </c>
      <c r="AD41" s="64">
        <f t="shared" si="126"/>
        <v>0</v>
      </c>
      <c r="AE41" s="59"/>
      <c r="AF41" s="59"/>
      <c r="AG41" s="64">
        <v>0</v>
      </c>
      <c r="AH41" s="59"/>
      <c r="AI41" s="59"/>
      <c r="AJ41" s="64">
        <f t="shared" si="127"/>
        <v>0</v>
      </c>
      <c r="AK41" s="59"/>
      <c r="AL41" s="59"/>
      <c r="AM41" s="65">
        <v>62190.85</v>
      </c>
      <c r="AN41" s="60"/>
      <c r="AO41" s="60">
        <v>62190.85</v>
      </c>
      <c r="AP41" s="65"/>
      <c r="AQ41" s="61"/>
      <c r="AR41" s="61"/>
      <c r="AS41" s="65"/>
      <c r="AT41" s="61"/>
      <c r="AU41" s="61"/>
      <c r="AV41" s="65"/>
      <c r="AW41" s="61"/>
      <c r="AX41" s="61"/>
      <c r="AY41" s="141"/>
      <c r="AZ41" s="57"/>
      <c r="BA41" s="57"/>
      <c r="BB41" s="150">
        <f t="shared" si="12"/>
        <v>62190.85</v>
      </c>
      <c r="BC41" s="150">
        <f t="shared" si="13"/>
        <v>0</v>
      </c>
      <c r="BD41" s="150">
        <f t="shared" si="14"/>
        <v>62190.85</v>
      </c>
    </row>
    <row r="42" spans="1:56" ht="25.5" x14ac:dyDescent="0.25">
      <c r="A42" s="5"/>
      <c r="B42" s="20" t="s">
        <v>43</v>
      </c>
      <c r="C42" s="62">
        <f t="shared" si="119"/>
        <v>0</v>
      </c>
      <c r="D42" s="55"/>
      <c r="E42" s="55"/>
      <c r="F42" s="62">
        <f t="shared" si="120"/>
        <v>0</v>
      </c>
      <c r="G42" s="55"/>
      <c r="H42" s="55"/>
      <c r="I42" s="62">
        <v>0</v>
      </c>
      <c r="J42" s="55"/>
      <c r="K42" s="55"/>
      <c r="L42" s="62">
        <f t="shared" si="121"/>
        <v>0</v>
      </c>
      <c r="M42" s="55"/>
      <c r="N42" s="55"/>
      <c r="O42" s="63">
        <f t="shared" si="122"/>
        <v>0</v>
      </c>
      <c r="P42" s="57"/>
      <c r="Q42" s="57"/>
      <c r="R42" s="63">
        <f t="shared" si="123"/>
        <v>0</v>
      </c>
      <c r="S42" s="57"/>
      <c r="T42" s="57"/>
      <c r="U42" s="63">
        <v>0</v>
      </c>
      <c r="V42" s="57"/>
      <c r="W42" s="57"/>
      <c r="X42" s="63">
        <f t="shared" si="124"/>
        <v>0</v>
      </c>
      <c r="Y42" s="57"/>
      <c r="Z42" s="57"/>
      <c r="AA42" s="64">
        <f t="shared" si="125"/>
        <v>0</v>
      </c>
      <c r="AB42" s="59"/>
      <c r="AC42" s="59"/>
      <c r="AD42" s="64">
        <f t="shared" si="126"/>
        <v>0</v>
      </c>
      <c r="AE42" s="59"/>
      <c r="AF42" s="59"/>
      <c r="AG42" s="64">
        <v>0</v>
      </c>
      <c r="AH42" s="59"/>
      <c r="AI42" s="59"/>
      <c r="AJ42" s="64">
        <f t="shared" si="127"/>
        <v>0</v>
      </c>
      <c r="AK42" s="59"/>
      <c r="AL42" s="59"/>
      <c r="AM42" s="65"/>
      <c r="AN42" s="60"/>
      <c r="AO42" s="60"/>
      <c r="AP42" s="65"/>
      <c r="AQ42" s="61"/>
      <c r="AR42" s="61"/>
      <c r="AS42" s="65"/>
      <c r="AT42" s="61"/>
      <c r="AU42" s="61"/>
      <c r="AV42" s="65"/>
      <c r="AW42" s="61"/>
      <c r="AX42" s="61"/>
      <c r="AY42" s="141"/>
      <c r="AZ42" s="57"/>
      <c r="BA42" s="57"/>
      <c r="BB42" s="150">
        <f t="shared" si="12"/>
        <v>0</v>
      </c>
      <c r="BC42" s="150">
        <f t="shared" si="13"/>
        <v>0</v>
      </c>
      <c r="BD42" s="150">
        <f t="shared" si="14"/>
        <v>0</v>
      </c>
    </row>
    <row r="43" spans="1:56" ht="13.5" x14ac:dyDescent="0.25">
      <c r="A43" s="5"/>
      <c r="B43" s="20" t="s">
        <v>44</v>
      </c>
      <c r="C43" s="62">
        <f t="shared" si="119"/>
        <v>0</v>
      </c>
      <c r="D43" s="55"/>
      <c r="E43" s="55"/>
      <c r="F43" s="62">
        <f t="shared" si="120"/>
        <v>0</v>
      </c>
      <c r="G43" s="55"/>
      <c r="H43" s="55"/>
      <c r="I43" s="62">
        <v>0</v>
      </c>
      <c r="J43" s="55"/>
      <c r="K43" s="55"/>
      <c r="L43" s="62">
        <f t="shared" si="121"/>
        <v>0</v>
      </c>
      <c r="M43" s="55"/>
      <c r="N43" s="55"/>
      <c r="O43" s="63">
        <f t="shared" si="122"/>
        <v>25.6</v>
      </c>
      <c r="P43" s="57">
        <v>5</v>
      </c>
      <c r="Q43" s="57">
        <v>20.6</v>
      </c>
      <c r="R43" s="63">
        <f t="shared" si="123"/>
        <v>13</v>
      </c>
      <c r="S43" s="57"/>
      <c r="T43" s="57">
        <v>13</v>
      </c>
      <c r="U43" s="63">
        <v>0</v>
      </c>
      <c r="V43" s="57"/>
      <c r="W43" s="57">
        <v>13</v>
      </c>
      <c r="X43" s="63">
        <f t="shared" si="124"/>
        <v>13</v>
      </c>
      <c r="Y43" s="57"/>
      <c r="Z43" s="57">
        <v>13</v>
      </c>
      <c r="AA43" s="64">
        <f t="shared" si="125"/>
        <v>0</v>
      </c>
      <c r="AB43" s="59"/>
      <c r="AC43" s="59"/>
      <c r="AD43" s="64">
        <f t="shared" si="126"/>
        <v>5</v>
      </c>
      <c r="AE43" s="59"/>
      <c r="AF43" s="59">
        <v>5</v>
      </c>
      <c r="AG43" s="64">
        <v>0</v>
      </c>
      <c r="AH43" s="59"/>
      <c r="AI43" s="59">
        <v>5</v>
      </c>
      <c r="AJ43" s="64">
        <f t="shared" si="127"/>
        <v>5</v>
      </c>
      <c r="AK43" s="59"/>
      <c r="AL43" s="59">
        <v>5</v>
      </c>
      <c r="AM43" s="65"/>
      <c r="AN43" s="60"/>
      <c r="AO43" s="60"/>
      <c r="AP43" s="65"/>
      <c r="AQ43" s="61"/>
      <c r="AR43" s="61"/>
      <c r="AS43" s="65"/>
      <c r="AT43" s="61"/>
      <c r="AU43" s="61"/>
      <c r="AV43" s="65"/>
      <c r="AW43" s="61"/>
      <c r="AX43" s="61"/>
      <c r="AY43" s="141"/>
      <c r="AZ43" s="57"/>
      <c r="BA43" s="57"/>
      <c r="BB43" s="150">
        <f t="shared" si="12"/>
        <v>0</v>
      </c>
      <c r="BC43" s="150">
        <f t="shared" si="13"/>
        <v>0</v>
      </c>
      <c r="BD43" s="150">
        <f t="shared" si="14"/>
        <v>0</v>
      </c>
    </row>
    <row r="44" spans="1:56" ht="13.5" x14ac:dyDescent="0.25">
      <c r="A44" s="10" t="s">
        <v>45</v>
      </c>
      <c r="B44" s="128" t="s">
        <v>47</v>
      </c>
      <c r="C44" s="54">
        <f>SUM(C45:C52)</f>
        <v>6.9</v>
      </c>
      <c r="D44" s="54">
        <f>SUM(D45:D52)</f>
        <v>6.9</v>
      </c>
      <c r="E44" s="54">
        <f t="shared" ref="E44:N44" si="128">SUM(E45:E52)</f>
        <v>0</v>
      </c>
      <c r="F44" s="54">
        <f t="shared" si="128"/>
        <v>18</v>
      </c>
      <c r="G44" s="54">
        <f t="shared" si="128"/>
        <v>18</v>
      </c>
      <c r="H44" s="54">
        <f t="shared" si="128"/>
        <v>0</v>
      </c>
      <c r="I44" s="54">
        <f t="shared" si="128"/>
        <v>18</v>
      </c>
      <c r="J44" s="54">
        <f t="shared" si="128"/>
        <v>18</v>
      </c>
      <c r="K44" s="54">
        <f t="shared" si="128"/>
        <v>0</v>
      </c>
      <c r="L44" s="54">
        <f t="shared" si="128"/>
        <v>18</v>
      </c>
      <c r="M44" s="54">
        <f t="shared" si="128"/>
        <v>18</v>
      </c>
      <c r="N44" s="54">
        <f t="shared" si="128"/>
        <v>0</v>
      </c>
      <c r="O44" s="56">
        <f>SUM(O45:O52)</f>
        <v>843.3</v>
      </c>
      <c r="P44" s="56">
        <f>SUM(P45:P52)</f>
        <v>545.80000000000007</v>
      </c>
      <c r="Q44" s="56">
        <f t="shared" ref="Q44:Z44" si="129">SUM(Q45:Q52)</f>
        <v>297.5</v>
      </c>
      <c r="R44" s="56">
        <f t="shared" si="129"/>
        <v>411.3</v>
      </c>
      <c r="S44" s="56">
        <f t="shared" si="129"/>
        <v>177.5</v>
      </c>
      <c r="T44" s="56">
        <f t="shared" si="129"/>
        <v>233.8</v>
      </c>
      <c r="U44" s="56">
        <f t="shared" si="129"/>
        <v>411.3</v>
      </c>
      <c r="V44" s="56">
        <f t="shared" si="129"/>
        <v>177.5</v>
      </c>
      <c r="W44" s="56">
        <f t="shared" si="129"/>
        <v>233.8</v>
      </c>
      <c r="X44" s="56">
        <f t="shared" si="129"/>
        <v>411.3</v>
      </c>
      <c r="Y44" s="56">
        <f t="shared" si="129"/>
        <v>177.5</v>
      </c>
      <c r="Z44" s="56">
        <f t="shared" si="129"/>
        <v>233.8</v>
      </c>
      <c r="AA44" s="58">
        <f>SUM(AA45:AA52)</f>
        <v>39.6</v>
      </c>
      <c r="AB44" s="58">
        <f t="shared" ref="AB44:AL44" si="130">SUM(AB45:AB52)</f>
        <v>17.399999999999999</v>
      </c>
      <c r="AC44" s="58">
        <f t="shared" si="130"/>
        <v>22.2</v>
      </c>
      <c r="AD44" s="58">
        <f t="shared" si="130"/>
        <v>36.6</v>
      </c>
      <c r="AE44" s="58">
        <f t="shared" si="130"/>
        <v>24.6</v>
      </c>
      <c r="AF44" s="58">
        <f t="shared" si="130"/>
        <v>12</v>
      </c>
      <c r="AG44" s="58">
        <f t="shared" si="130"/>
        <v>12</v>
      </c>
      <c r="AH44" s="58">
        <f t="shared" si="130"/>
        <v>0</v>
      </c>
      <c r="AI44" s="58">
        <f t="shared" si="130"/>
        <v>12</v>
      </c>
      <c r="AJ44" s="58">
        <f t="shared" si="130"/>
        <v>12</v>
      </c>
      <c r="AK44" s="58">
        <f t="shared" si="130"/>
        <v>0</v>
      </c>
      <c r="AL44" s="58">
        <f t="shared" si="130"/>
        <v>12</v>
      </c>
      <c r="AM44" s="60">
        <f>AM45+AM46+AM47+AM48+AM49+AM50+AM51+AM52</f>
        <v>12284.98</v>
      </c>
      <c r="AN44" s="60">
        <f t="shared" ref="AN44:AX44" si="131">AN45+AN46+AN47+AN48+AN49+AN50+AN51+AN52</f>
        <v>0</v>
      </c>
      <c r="AO44" s="60">
        <f t="shared" si="131"/>
        <v>12284.98</v>
      </c>
      <c r="AP44" s="60">
        <f t="shared" si="131"/>
        <v>0</v>
      </c>
      <c r="AQ44" s="60">
        <f t="shared" si="131"/>
        <v>0</v>
      </c>
      <c r="AR44" s="60">
        <f t="shared" si="131"/>
        <v>0</v>
      </c>
      <c r="AS44" s="60">
        <f t="shared" si="131"/>
        <v>0</v>
      </c>
      <c r="AT44" s="60">
        <f t="shared" si="131"/>
        <v>0</v>
      </c>
      <c r="AU44" s="60">
        <f t="shared" si="131"/>
        <v>0</v>
      </c>
      <c r="AV44" s="60">
        <f t="shared" si="131"/>
        <v>0</v>
      </c>
      <c r="AW44" s="60">
        <f t="shared" si="131"/>
        <v>0</v>
      </c>
      <c r="AX44" s="60">
        <f t="shared" si="131"/>
        <v>0</v>
      </c>
      <c r="AY44" s="60">
        <f t="shared" ref="AY44" si="132">AY45+AY46+AY47+AY48+AY49+AY50+AY51+AY52</f>
        <v>0</v>
      </c>
      <c r="AZ44" s="60">
        <f t="shared" ref="AZ44" si="133">AZ45+AZ46+AZ47+AZ48+AZ49+AZ50+AZ51+AZ52</f>
        <v>0</v>
      </c>
      <c r="BA44" s="60">
        <f t="shared" ref="BA44" si="134">BA45+BA46+BA47+BA48+BA49+BA50+BA51+BA52</f>
        <v>0</v>
      </c>
      <c r="BB44" s="150">
        <f t="shared" si="12"/>
        <v>12284.98</v>
      </c>
      <c r="BC44" s="150">
        <f t="shared" si="13"/>
        <v>0</v>
      </c>
      <c r="BD44" s="150">
        <f t="shared" si="14"/>
        <v>12284.98</v>
      </c>
    </row>
    <row r="45" spans="1:56" ht="13.5" x14ac:dyDescent="0.25">
      <c r="A45" s="5"/>
      <c r="B45" s="22" t="s">
        <v>48</v>
      </c>
      <c r="C45" s="62">
        <f t="shared" ref="C45:C52" si="135">SUM(D45:E45)</f>
        <v>1</v>
      </c>
      <c r="D45" s="55">
        <v>1</v>
      </c>
      <c r="E45" s="55"/>
      <c r="F45" s="62">
        <f t="shared" ref="F45:F52" si="136">SUM(G45:H45)</f>
        <v>12</v>
      </c>
      <c r="G45" s="55">
        <v>12</v>
      </c>
      <c r="H45" s="55"/>
      <c r="I45" s="62">
        <f t="shared" ref="I45:I52" si="137">SUM(J45:K45)</f>
        <v>12</v>
      </c>
      <c r="J45" s="55">
        <v>12</v>
      </c>
      <c r="K45" s="55"/>
      <c r="L45" s="62">
        <f t="shared" ref="L45:L52" si="138">SUM(M45:N45)</f>
        <v>12</v>
      </c>
      <c r="M45" s="55">
        <v>12</v>
      </c>
      <c r="N45" s="55"/>
      <c r="O45" s="63">
        <f t="shared" ref="O45:O52" si="139">SUM(P45:Q45)</f>
        <v>53.1</v>
      </c>
      <c r="P45" s="57">
        <v>53.1</v>
      </c>
      <c r="Q45" s="57"/>
      <c r="R45" s="63">
        <f t="shared" ref="R45:R52" si="140">SUM(S45:T45)</f>
        <v>82</v>
      </c>
      <c r="S45" s="57">
        <v>82</v>
      </c>
      <c r="T45" s="57"/>
      <c r="U45" s="63">
        <f t="shared" ref="U45:U52" si="141">SUM(V45:W45)</f>
        <v>82</v>
      </c>
      <c r="V45" s="57">
        <v>82</v>
      </c>
      <c r="W45" s="57"/>
      <c r="X45" s="63">
        <f t="shared" ref="X45:X52" si="142">SUM(Y45:Z45)</f>
        <v>82</v>
      </c>
      <c r="Y45" s="57">
        <v>82</v>
      </c>
      <c r="Z45" s="57"/>
      <c r="AA45" s="64">
        <f t="shared" ref="AA45:AA52" si="143">SUM(AB45:AC45)</f>
        <v>1</v>
      </c>
      <c r="AB45" s="59">
        <v>1</v>
      </c>
      <c r="AC45" s="59"/>
      <c r="AD45" s="64">
        <f t="shared" ref="AD45:AD52" si="144">SUM(AE45:AF45)</f>
        <v>12</v>
      </c>
      <c r="AE45" s="59">
        <v>7</v>
      </c>
      <c r="AF45" s="59">
        <v>5</v>
      </c>
      <c r="AG45" s="64">
        <f t="shared" ref="AG45:AG52" si="145">SUM(AH45:AI45)</f>
        <v>5</v>
      </c>
      <c r="AH45" s="59"/>
      <c r="AI45" s="59">
        <v>5</v>
      </c>
      <c r="AJ45" s="64">
        <f t="shared" ref="AJ45:AJ52" si="146">SUM(AK45:AL45)</f>
        <v>5</v>
      </c>
      <c r="AK45" s="59"/>
      <c r="AL45" s="59">
        <v>5</v>
      </c>
      <c r="AM45" s="65">
        <v>4604</v>
      </c>
      <c r="AN45" s="60"/>
      <c r="AO45" s="60">
        <v>4604</v>
      </c>
      <c r="AP45" s="65"/>
      <c r="AQ45" s="61"/>
      <c r="AR45" s="61"/>
      <c r="AS45" s="65"/>
      <c r="AT45" s="61"/>
      <c r="AU45" s="61"/>
      <c r="AV45" s="65"/>
      <c r="AW45" s="61"/>
      <c r="AX45" s="61"/>
      <c r="AY45" s="141"/>
      <c r="AZ45" s="57"/>
      <c r="BA45" s="57"/>
      <c r="BB45" s="150">
        <f t="shared" si="12"/>
        <v>4604</v>
      </c>
      <c r="BC45" s="150">
        <f t="shared" si="13"/>
        <v>0</v>
      </c>
      <c r="BD45" s="150">
        <f t="shared" si="14"/>
        <v>4604</v>
      </c>
    </row>
    <row r="46" spans="1:56" ht="13.5" x14ac:dyDescent="0.25">
      <c r="A46" s="5"/>
      <c r="B46" s="22" t="s">
        <v>49</v>
      </c>
      <c r="C46" s="62">
        <f t="shared" si="135"/>
        <v>2</v>
      </c>
      <c r="D46" s="55">
        <v>2</v>
      </c>
      <c r="E46" s="55"/>
      <c r="F46" s="62">
        <f t="shared" si="136"/>
        <v>6</v>
      </c>
      <c r="G46" s="55">
        <v>6</v>
      </c>
      <c r="H46" s="55"/>
      <c r="I46" s="62">
        <f t="shared" si="137"/>
        <v>6</v>
      </c>
      <c r="J46" s="55">
        <v>6</v>
      </c>
      <c r="K46" s="55"/>
      <c r="L46" s="62">
        <f t="shared" si="138"/>
        <v>6</v>
      </c>
      <c r="M46" s="55">
        <v>6</v>
      </c>
      <c r="N46" s="55"/>
      <c r="O46" s="63">
        <f t="shared" si="139"/>
        <v>0.5</v>
      </c>
      <c r="P46" s="57">
        <v>0.5</v>
      </c>
      <c r="Q46" s="57"/>
      <c r="R46" s="63">
        <f t="shared" si="140"/>
        <v>5</v>
      </c>
      <c r="S46" s="57">
        <v>5</v>
      </c>
      <c r="T46" s="57"/>
      <c r="U46" s="63">
        <f t="shared" si="141"/>
        <v>5</v>
      </c>
      <c r="V46" s="57">
        <v>5</v>
      </c>
      <c r="W46" s="57"/>
      <c r="X46" s="63">
        <f t="shared" si="142"/>
        <v>5</v>
      </c>
      <c r="Y46" s="57">
        <v>5</v>
      </c>
      <c r="Z46" s="57"/>
      <c r="AA46" s="64">
        <f t="shared" si="143"/>
        <v>0</v>
      </c>
      <c r="AB46" s="59"/>
      <c r="AC46" s="59"/>
      <c r="AD46" s="64">
        <f t="shared" si="144"/>
        <v>0</v>
      </c>
      <c r="AE46" s="59"/>
      <c r="AF46" s="59"/>
      <c r="AG46" s="64">
        <f t="shared" si="145"/>
        <v>0</v>
      </c>
      <c r="AH46" s="59"/>
      <c r="AI46" s="59"/>
      <c r="AJ46" s="64">
        <f t="shared" si="146"/>
        <v>0</v>
      </c>
      <c r="AK46" s="59"/>
      <c r="AL46" s="59"/>
      <c r="AM46" s="65"/>
      <c r="AN46" s="60"/>
      <c r="AO46" s="60"/>
      <c r="AP46" s="65"/>
      <c r="AQ46" s="61"/>
      <c r="AR46" s="61"/>
      <c r="AS46" s="65"/>
      <c r="AT46" s="61"/>
      <c r="AU46" s="61"/>
      <c r="AV46" s="65"/>
      <c r="AW46" s="61"/>
      <c r="AX46" s="61"/>
      <c r="AY46" s="141"/>
      <c r="AZ46" s="57"/>
      <c r="BA46" s="57"/>
      <c r="BB46" s="150">
        <f t="shared" si="12"/>
        <v>0</v>
      </c>
      <c r="BC46" s="150">
        <f t="shared" si="13"/>
        <v>0</v>
      </c>
      <c r="BD46" s="150">
        <f t="shared" si="14"/>
        <v>0</v>
      </c>
    </row>
    <row r="47" spans="1:56" ht="13.5" x14ac:dyDescent="0.25">
      <c r="A47" s="5"/>
      <c r="B47" s="22" t="s">
        <v>50</v>
      </c>
      <c r="C47" s="62">
        <f t="shared" si="135"/>
        <v>0</v>
      </c>
      <c r="D47" s="55"/>
      <c r="E47" s="55"/>
      <c r="F47" s="62">
        <f t="shared" si="136"/>
        <v>0</v>
      </c>
      <c r="G47" s="55"/>
      <c r="H47" s="55"/>
      <c r="I47" s="62">
        <f t="shared" si="137"/>
        <v>0</v>
      </c>
      <c r="J47" s="55"/>
      <c r="K47" s="55"/>
      <c r="L47" s="62">
        <f t="shared" si="138"/>
        <v>0</v>
      </c>
      <c r="M47" s="55"/>
      <c r="N47" s="55"/>
      <c r="O47" s="63">
        <f t="shared" si="139"/>
        <v>54.8</v>
      </c>
      <c r="P47" s="57">
        <v>53.8</v>
      </c>
      <c r="Q47" s="57">
        <v>1</v>
      </c>
      <c r="R47" s="63">
        <f t="shared" si="140"/>
        <v>62.5</v>
      </c>
      <c r="S47" s="57">
        <v>62.5</v>
      </c>
      <c r="T47" s="57"/>
      <c r="U47" s="63">
        <f t="shared" si="141"/>
        <v>62.5</v>
      </c>
      <c r="V47" s="57">
        <v>62.5</v>
      </c>
      <c r="W47" s="57"/>
      <c r="X47" s="63">
        <f t="shared" si="142"/>
        <v>62.5</v>
      </c>
      <c r="Y47" s="57">
        <v>62.5</v>
      </c>
      <c r="Z47" s="57"/>
      <c r="AA47" s="64">
        <f t="shared" si="143"/>
        <v>1.5</v>
      </c>
      <c r="AB47" s="59">
        <v>1.5</v>
      </c>
      <c r="AC47" s="59"/>
      <c r="AD47" s="64">
        <f t="shared" si="144"/>
        <v>14.7</v>
      </c>
      <c r="AE47" s="59">
        <v>11.7</v>
      </c>
      <c r="AF47" s="59">
        <v>3</v>
      </c>
      <c r="AG47" s="64">
        <f t="shared" si="145"/>
        <v>3</v>
      </c>
      <c r="AH47" s="59"/>
      <c r="AI47" s="59">
        <v>3</v>
      </c>
      <c r="AJ47" s="64">
        <f t="shared" si="146"/>
        <v>3</v>
      </c>
      <c r="AK47" s="59"/>
      <c r="AL47" s="59">
        <v>3</v>
      </c>
      <c r="AM47" s="65">
        <v>541</v>
      </c>
      <c r="AN47" s="60"/>
      <c r="AO47" s="60">
        <v>541</v>
      </c>
      <c r="AP47" s="65"/>
      <c r="AQ47" s="61"/>
      <c r="AR47" s="61"/>
      <c r="AS47" s="65"/>
      <c r="AT47" s="61"/>
      <c r="AU47" s="61"/>
      <c r="AV47" s="65"/>
      <c r="AW47" s="61"/>
      <c r="AX47" s="61"/>
      <c r="AY47" s="141"/>
      <c r="AZ47" s="57"/>
      <c r="BA47" s="57"/>
      <c r="BB47" s="150">
        <f t="shared" si="12"/>
        <v>541</v>
      </c>
      <c r="BC47" s="150">
        <f t="shared" si="13"/>
        <v>0</v>
      </c>
      <c r="BD47" s="150">
        <f t="shared" si="14"/>
        <v>541</v>
      </c>
    </row>
    <row r="48" spans="1:56" ht="13.5" x14ac:dyDescent="0.25">
      <c r="A48" s="5"/>
      <c r="B48" s="22" t="s">
        <v>51</v>
      </c>
      <c r="C48" s="62">
        <f t="shared" si="135"/>
        <v>0</v>
      </c>
      <c r="D48" s="55"/>
      <c r="E48" s="55"/>
      <c r="F48" s="62">
        <f t="shared" si="136"/>
        <v>0</v>
      </c>
      <c r="G48" s="55"/>
      <c r="H48" s="55"/>
      <c r="I48" s="62">
        <f t="shared" si="137"/>
        <v>0</v>
      </c>
      <c r="J48" s="55"/>
      <c r="K48" s="55"/>
      <c r="L48" s="62">
        <f t="shared" si="138"/>
        <v>0</v>
      </c>
      <c r="M48" s="55"/>
      <c r="N48" s="55"/>
      <c r="O48" s="63">
        <f t="shared" si="139"/>
        <v>26.8</v>
      </c>
      <c r="P48" s="57">
        <v>26.8</v>
      </c>
      <c r="Q48" s="57"/>
      <c r="R48" s="63">
        <f t="shared" si="140"/>
        <v>28</v>
      </c>
      <c r="S48" s="57">
        <v>28</v>
      </c>
      <c r="T48" s="57"/>
      <c r="U48" s="63">
        <f t="shared" si="141"/>
        <v>28</v>
      </c>
      <c r="V48" s="57">
        <v>28</v>
      </c>
      <c r="W48" s="57"/>
      <c r="X48" s="63">
        <f t="shared" si="142"/>
        <v>28</v>
      </c>
      <c r="Y48" s="57">
        <v>28</v>
      </c>
      <c r="Z48" s="57"/>
      <c r="AA48" s="64">
        <f t="shared" si="143"/>
        <v>4.9000000000000004</v>
      </c>
      <c r="AB48" s="59">
        <v>4.9000000000000004</v>
      </c>
      <c r="AC48" s="59"/>
      <c r="AD48" s="64">
        <f t="shared" si="144"/>
        <v>9.9</v>
      </c>
      <c r="AE48" s="59">
        <v>5.9</v>
      </c>
      <c r="AF48" s="59">
        <v>4</v>
      </c>
      <c r="AG48" s="64">
        <f t="shared" si="145"/>
        <v>4</v>
      </c>
      <c r="AH48" s="59"/>
      <c r="AI48" s="59">
        <v>4</v>
      </c>
      <c r="AJ48" s="64">
        <f t="shared" si="146"/>
        <v>4</v>
      </c>
      <c r="AK48" s="59"/>
      <c r="AL48" s="59">
        <v>4</v>
      </c>
      <c r="AM48" s="65">
        <v>7133.98</v>
      </c>
      <c r="AN48" s="60"/>
      <c r="AO48" s="60">
        <v>7133.98</v>
      </c>
      <c r="AP48" s="65"/>
      <c r="AQ48" s="61"/>
      <c r="AR48" s="61"/>
      <c r="AS48" s="65"/>
      <c r="AT48" s="61"/>
      <c r="AU48" s="61"/>
      <c r="AV48" s="65"/>
      <c r="AW48" s="61"/>
      <c r="AX48" s="61"/>
      <c r="AY48" s="141"/>
      <c r="AZ48" s="57"/>
      <c r="BA48" s="57"/>
      <c r="BB48" s="150">
        <f t="shared" si="12"/>
        <v>7133.98</v>
      </c>
      <c r="BC48" s="150">
        <f t="shared" si="13"/>
        <v>0</v>
      </c>
      <c r="BD48" s="150">
        <f t="shared" si="14"/>
        <v>7133.98</v>
      </c>
    </row>
    <row r="49" spans="1:56" ht="13.5" x14ac:dyDescent="0.25">
      <c r="A49" s="5"/>
      <c r="B49" s="22" t="s">
        <v>52</v>
      </c>
      <c r="C49" s="62">
        <f t="shared" si="135"/>
        <v>3.9</v>
      </c>
      <c r="D49" s="55">
        <v>3.9</v>
      </c>
      <c r="E49" s="55"/>
      <c r="F49" s="62">
        <f t="shared" si="136"/>
        <v>0</v>
      </c>
      <c r="G49" s="55"/>
      <c r="H49" s="55"/>
      <c r="I49" s="62">
        <f t="shared" si="137"/>
        <v>0</v>
      </c>
      <c r="J49" s="55"/>
      <c r="K49" s="55"/>
      <c r="L49" s="62">
        <f t="shared" si="138"/>
        <v>0</v>
      </c>
      <c r="M49" s="55"/>
      <c r="N49" s="55"/>
      <c r="O49" s="63">
        <f t="shared" si="139"/>
        <v>2.9</v>
      </c>
      <c r="P49" s="57"/>
      <c r="Q49" s="57">
        <v>2.9</v>
      </c>
      <c r="R49" s="63">
        <f t="shared" si="140"/>
        <v>2</v>
      </c>
      <c r="S49" s="57"/>
      <c r="T49" s="57">
        <v>2</v>
      </c>
      <c r="U49" s="63">
        <f t="shared" si="141"/>
        <v>2</v>
      </c>
      <c r="V49" s="57"/>
      <c r="W49" s="57">
        <v>2</v>
      </c>
      <c r="X49" s="63">
        <f t="shared" si="142"/>
        <v>2</v>
      </c>
      <c r="Y49" s="57"/>
      <c r="Z49" s="57">
        <v>2</v>
      </c>
      <c r="AA49" s="64">
        <f t="shared" si="143"/>
        <v>0</v>
      </c>
      <c r="AB49" s="59"/>
      <c r="AC49" s="59"/>
      <c r="AD49" s="64">
        <f t="shared" si="144"/>
        <v>0</v>
      </c>
      <c r="AE49" s="59"/>
      <c r="AF49" s="59"/>
      <c r="AG49" s="64">
        <f t="shared" si="145"/>
        <v>0</v>
      </c>
      <c r="AH49" s="59"/>
      <c r="AI49" s="59"/>
      <c r="AJ49" s="64">
        <f t="shared" si="146"/>
        <v>0</v>
      </c>
      <c r="AK49" s="59"/>
      <c r="AL49" s="59"/>
      <c r="AM49" s="65"/>
      <c r="AN49" s="60"/>
      <c r="AO49" s="60"/>
      <c r="AP49" s="65"/>
      <c r="AQ49" s="61"/>
      <c r="AR49" s="61"/>
      <c r="AS49" s="65"/>
      <c r="AT49" s="61"/>
      <c r="AU49" s="61"/>
      <c r="AV49" s="65"/>
      <c r="AW49" s="61"/>
      <c r="AX49" s="61"/>
      <c r="AY49" s="141"/>
      <c r="AZ49" s="57"/>
      <c r="BA49" s="57"/>
      <c r="BB49" s="150">
        <f t="shared" si="12"/>
        <v>0</v>
      </c>
      <c r="BC49" s="150">
        <f t="shared" si="13"/>
        <v>0</v>
      </c>
      <c r="BD49" s="150">
        <f t="shared" si="14"/>
        <v>0</v>
      </c>
    </row>
    <row r="50" spans="1:56" ht="13.5" x14ac:dyDescent="0.25">
      <c r="A50" s="5"/>
      <c r="B50" s="22" t="s">
        <v>53</v>
      </c>
      <c r="C50" s="62">
        <f t="shared" si="135"/>
        <v>0</v>
      </c>
      <c r="D50" s="55"/>
      <c r="E50" s="55"/>
      <c r="F50" s="62">
        <f t="shared" si="136"/>
        <v>0</v>
      </c>
      <c r="G50" s="55"/>
      <c r="H50" s="55"/>
      <c r="I50" s="62">
        <f t="shared" si="137"/>
        <v>0</v>
      </c>
      <c r="J50" s="55"/>
      <c r="K50" s="55"/>
      <c r="L50" s="62">
        <f t="shared" si="138"/>
        <v>0</v>
      </c>
      <c r="M50" s="55"/>
      <c r="N50" s="55"/>
      <c r="O50" s="63">
        <f t="shared" si="139"/>
        <v>0.4</v>
      </c>
      <c r="P50" s="57"/>
      <c r="Q50" s="57">
        <v>0.4</v>
      </c>
      <c r="R50" s="63">
        <f t="shared" si="140"/>
        <v>11</v>
      </c>
      <c r="S50" s="57"/>
      <c r="T50" s="57">
        <v>11</v>
      </c>
      <c r="U50" s="63">
        <f t="shared" si="141"/>
        <v>11</v>
      </c>
      <c r="V50" s="57"/>
      <c r="W50" s="57">
        <v>11</v>
      </c>
      <c r="X50" s="63">
        <f t="shared" si="142"/>
        <v>11</v>
      </c>
      <c r="Y50" s="57"/>
      <c r="Z50" s="57">
        <v>11</v>
      </c>
      <c r="AA50" s="64">
        <f t="shared" si="143"/>
        <v>0.8</v>
      </c>
      <c r="AB50" s="59"/>
      <c r="AC50" s="59">
        <v>0.8</v>
      </c>
      <c r="AD50" s="64">
        <f t="shared" si="144"/>
        <v>0</v>
      </c>
      <c r="AE50" s="59"/>
      <c r="AF50" s="59"/>
      <c r="AG50" s="64">
        <f t="shared" si="145"/>
        <v>0</v>
      </c>
      <c r="AH50" s="59"/>
      <c r="AI50" s="59"/>
      <c r="AJ50" s="64">
        <f t="shared" si="146"/>
        <v>0</v>
      </c>
      <c r="AK50" s="59"/>
      <c r="AL50" s="59"/>
      <c r="AM50" s="65">
        <v>6</v>
      </c>
      <c r="AN50" s="60"/>
      <c r="AO50" s="60">
        <v>6</v>
      </c>
      <c r="AP50" s="65"/>
      <c r="AQ50" s="61"/>
      <c r="AR50" s="61"/>
      <c r="AS50" s="65"/>
      <c r="AT50" s="61"/>
      <c r="AU50" s="61"/>
      <c r="AV50" s="65"/>
      <c r="AW50" s="61"/>
      <c r="AX50" s="61"/>
      <c r="AY50" s="141"/>
      <c r="AZ50" s="57"/>
      <c r="BA50" s="57"/>
      <c r="BB50" s="150">
        <f t="shared" si="12"/>
        <v>6</v>
      </c>
      <c r="BC50" s="150">
        <f t="shared" si="13"/>
        <v>0</v>
      </c>
      <c r="BD50" s="150">
        <f t="shared" si="14"/>
        <v>6</v>
      </c>
    </row>
    <row r="51" spans="1:56" ht="13.5" x14ac:dyDescent="0.25">
      <c r="A51" s="5"/>
      <c r="B51" s="22" t="s">
        <v>54</v>
      </c>
      <c r="C51" s="62">
        <f t="shared" si="135"/>
        <v>0</v>
      </c>
      <c r="D51" s="55"/>
      <c r="E51" s="55"/>
      <c r="F51" s="62">
        <f t="shared" si="136"/>
        <v>0</v>
      </c>
      <c r="G51" s="55"/>
      <c r="H51" s="55"/>
      <c r="I51" s="62">
        <f t="shared" si="137"/>
        <v>0</v>
      </c>
      <c r="J51" s="55"/>
      <c r="K51" s="55"/>
      <c r="L51" s="62">
        <f t="shared" si="138"/>
        <v>0</v>
      </c>
      <c r="M51" s="55"/>
      <c r="N51" s="55"/>
      <c r="O51" s="63">
        <f t="shared" si="139"/>
        <v>654.79999999999995</v>
      </c>
      <c r="P51" s="57">
        <v>361.6</v>
      </c>
      <c r="Q51" s="57">
        <v>293.2</v>
      </c>
      <c r="R51" s="63">
        <f t="shared" si="140"/>
        <v>220.8</v>
      </c>
      <c r="S51" s="57"/>
      <c r="T51" s="57">
        <v>220.8</v>
      </c>
      <c r="U51" s="63">
        <f t="shared" si="141"/>
        <v>220.8</v>
      </c>
      <c r="V51" s="57"/>
      <c r="W51" s="57">
        <v>220.8</v>
      </c>
      <c r="X51" s="63">
        <f t="shared" si="142"/>
        <v>220.8</v>
      </c>
      <c r="Y51" s="57"/>
      <c r="Z51" s="57">
        <v>220.8</v>
      </c>
      <c r="AA51" s="64">
        <f t="shared" si="143"/>
        <v>31.4</v>
      </c>
      <c r="AB51" s="59">
        <v>10</v>
      </c>
      <c r="AC51" s="59">
        <v>21.4</v>
      </c>
      <c r="AD51" s="64">
        <f t="shared" si="144"/>
        <v>0</v>
      </c>
      <c r="AE51" s="59"/>
      <c r="AF51" s="59"/>
      <c r="AG51" s="64">
        <f t="shared" si="145"/>
        <v>0</v>
      </c>
      <c r="AH51" s="59"/>
      <c r="AI51" s="59"/>
      <c r="AJ51" s="64">
        <f t="shared" si="146"/>
        <v>0</v>
      </c>
      <c r="AK51" s="59"/>
      <c r="AL51" s="59"/>
      <c r="AM51" s="65"/>
      <c r="AN51" s="60"/>
      <c r="AO51" s="60"/>
      <c r="AP51" s="65"/>
      <c r="AQ51" s="61"/>
      <c r="AR51" s="61"/>
      <c r="AS51" s="65"/>
      <c r="AT51" s="61"/>
      <c r="AU51" s="61"/>
      <c r="AV51" s="65"/>
      <c r="AW51" s="61"/>
      <c r="AX51" s="61"/>
      <c r="AY51" s="141"/>
      <c r="AZ51" s="57"/>
      <c r="BA51" s="57"/>
      <c r="BB51" s="150">
        <f t="shared" si="12"/>
        <v>0</v>
      </c>
      <c r="BC51" s="150">
        <f t="shared" si="13"/>
        <v>0</v>
      </c>
      <c r="BD51" s="150">
        <f t="shared" si="14"/>
        <v>0</v>
      </c>
    </row>
    <row r="52" spans="1:56" ht="13.5" x14ac:dyDescent="0.25">
      <c r="A52" s="5"/>
      <c r="B52" s="22" t="s">
        <v>55</v>
      </c>
      <c r="C52" s="62">
        <f t="shared" si="135"/>
        <v>0</v>
      </c>
      <c r="D52" s="55"/>
      <c r="E52" s="55"/>
      <c r="F52" s="62">
        <f t="shared" si="136"/>
        <v>0</v>
      </c>
      <c r="G52" s="55"/>
      <c r="H52" s="55"/>
      <c r="I52" s="62">
        <f t="shared" si="137"/>
        <v>0</v>
      </c>
      <c r="J52" s="55"/>
      <c r="K52" s="55"/>
      <c r="L52" s="62">
        <f t="shared" si="138"/>
        <v>0</v>
      </c>
      <c r="M52" s="55"/>
      <c r="N52" s="55"/>
      <c r="O52" s="63">
        <f t="shared" si="139"/>
        <v>50</v>
      </c>
      <c r="P52" s="57">
        <v>50</v>
      </c>
      <c r="Q52" s="57"/>
      <c r="R52" s="63">
        <f t="shared" si="140"/>
        <v>0</v>
      </c>
      <c r="S52" s="57"/>
      <c r="T52" s="57"/>
      <c r="U52" s="63">
        <f t="shared" si="141"/>
        <v>0</v>
      </c>
      <c r="V52" s="57"/>
      <c r="W52" s="57"/>
      <c r="X52" s="63">
        <f t="shared" si="142"/>
        <v>0</v>
      </c>
      <c r="Y52" s="57"/>
      <c r="Z52" s="57"/>
      <c r="AA52" s="64">
        <f t="shared" si="143"/>
        <v>0</v>
      </c>
      <c r="AB52" s="59"/>
      <c r="AC52" s="59"/>
      <c r="AD52" s="64">
        <f t="shared" si="144"/>
        <v>0</v>
      </c>
      <c r="AE52" s="59"/>
      <c r="AF52" s="59"/>
      <c r="AG52" s="64">
        <f t="shared" si="145"/>
        <v>0</v>
      </c>
      <c r="AH52" s="59"/>
      <c r="AI52" s="59"/>
      <c r="AJ52" s="64">
        <f t="shared" si="146"/>
        <v>0</v>
      </c>
      <c r="AK52" s="59"/>
      <c r="AL52" s="59"/>
      <c r="AM52" s="65"/>
      <c r="AN52" s="60"/>
      <c r="AO52" s="60"/>
      <c r="AP52" s="65"/>
      <c r="AQ52" s="61"/>
      <c r="AR52" s="61"/>
      <c r="AS52" s="65"/>
      <c r="AT52" s="61"/>
      <c r="AU52" s="61"/>
      <c r="AV52" s="65"/>
      <c r="AW52" s="61"/>
      <c r="AX52" s="61"/>
      <c r="AY52" s="141"/>
      <c r="AZ52" s="57"/>
      <c r="BA52" s="57"/>
      <c r="BB52" s="150">
        <f t="shared" si="12"/>
        <v>0</v>
      </c>
      <c r="BC52" s="150">
        <f t="shared" si="13"/>
        <v>0</v>
      </c>
      <c r="BD52" s="150">
        <f t="shared" si="14"/>
        <v>0</v>
      </c>
    </row>
    <row r="53" spans="1:56" ht="25.5" x14ac:dyDescent="0.25">
      <c r="A53" s="10" t="s">
        <v>46</v>
      </c>
      <c r="B53" s="128" t="s">
        <v>57</v>
      </c>
      <c r="C53" s="54">
        <f>SUM(C54:C59)</f>
        <v>6</v>
      </c>
      <c r="D53" s="54">
        <f t="shared" ref="D53:N53" si="147">SUM(D54:D59)</f>
        <v>6</v>
      </c>
      <c r="E53" s="54">
        <f t="shared" si="147"/>
        <v>0</v>
      </c>
      <c r="F53" s="54">
        <f t="shared" si="147"/>
        <v>0</v>
      </c>
      <c r="G53" s="54">
        <f t="shared" si="147"/>
        <v>0</v>
      </c>
      <c r="H53" s="54">
        <f t="shared" si="147"/>
        <v>0</v>
      </c>
      <c r="I53" s="54">
        <f t="shared" si="147"/>
        <v>0</v>
      </c>
      <c r="J53" s="54">
        <f t="shared" si="147"/>
        <v>0</v>
      </c>
      <c r="K53" s="54">
        <f t="shared" si="147"/>
        <v>0</v>
      </c>
      <c r="L53" s="54">
        <f t="shared" si="147"/>
        <v>30</v>
      </c>
      <c r="M53" s="54">
        <f t="shared" si="147"/>
        <v>30</v>
      </c>
      <c r="N53" s="54">
        <f t="shared" si="147"/>
        <v>0</v>
      </c>
      <c r="O53" s="56">
        <f>SUM(O54:O59)</f>
        <v>13.9</v>
      </c>
      <c r="P53" s="56">
        <f>SUM(P54:P59)</f>
        <v>13.9</v>
      </c>
      <c r="Q53" s="56">
        <f t="shared" ref="Q53:Z53" si="148">SUM(Q54:Q59)</f>
        <v>0</v>
      </c>
      <c r="R53" s="56">
        <f t="shared" si="148"/>
        <v>29</v>
      </c>
      <c r="S53" s="56">
        <f t="shared" si="148"/>
        <v>0</v>
      </c>
      <c r="T53" s="56">
        <f t="shared" si="148"/>
        <v>29</v>
      </c>
      <c r="U53" s="56">
        <f t="shared" si="148"/>
        <v>29</v>
      </c>
      <c r="V53" s="56">
        <f t="shared" si="148"/>
        <v>0</v>
      </c>
      <c r="W53" s="56">
        <f t="shared" si="148"/>
        <v>29</v>
      </c>
      <c r="X53" s="56">
        <f t="shared" si="148"/>
        <v>50</v>
      </c>
      <c r="Y53" s="56">
        <f t="shared" si="148"/>
        <v>0</v>
      </c>
      <c r="Z53" s="56">
        <f t="shared" si="148"/>
        <v>50</v>
      </c>
      <c r="AA53" s="58">
        <f>SUM(AA54:AA59)</f>
        <v>17</v>
      </c>
      <c r="AB53" s="58">
        <f t="shared" ref="AB53:AL53" si="149">SUM(AB54:AB59)</f>
        <v>3.8</v>
      </c>
      <c r="AC53" s="58">
        <f t="shared" si="149"/>
        <v>13.2</v>
      </c>
      <c r="AD53" s="58">
        <f t="shared" si="149"/>
        <v>22.8</v>
      </c>
      <c r="AE53" s="58">
        <f t="shared" si="149"/>
        <v>5</v>
      </c>
      <c r="AF53" s="58">
        <f t="shared" si="149"/>
        <v>17.8</v>
      </c>
      <c r="AG53" s="58">
        <f t="shared" si="149"/>
        <v>17.8</v>
      </c>
      <c r="AH53" s="58">
        <f t="shared" si="149"/>
        <v>0</v>
      </c>
      <c r="AI53" s="58">
        <f t="shared" si="149"/>
        <v>17.8</v>
      </c>
      <c r="AJ53" s="58">
        <f t="shared" si="149"/>
        <v>37.799999999999997</v>
      </c>
      <c r="AK53" s="58">
        <f t="shared" si="149"/>
        <v>20</v>
      </c>
      <c r="AL53" s="58">
        <f t="shared" si="149"/>
        <v>17.8</v>
      </c>
      <c r="AM53" s="60">
        <f>AM54+AM55+AM56+AM57+AM58+AM59</f>
        <v>30075.77</v>
      </c>
      <c r="AN53" s="60">
        <f t="shared" ref="AN53:AX53" si="150">AN54+AN55+AN56+AN57+AN58+AN59</f>
        <v>27375.77</v>
      </c>
      <c r="AO53" s="60">
        <f t="shared" si="150"/>
        <v>2700</v>
      </c>
      <c r="AP53" s="60">
        <f t="shared" si="150"/>
        <v>0</v>
      </c>
      <c r="AQ53" s="60">
        <f t="shared" si="150"/>
        <v>0</v>
      </c>
      <c r="AR53" s="60">
        <f t="shared" si="150"/>
        <v>0</v>
      </c>
      <c r="AS53" s="60">
        <f t="shared" si="150"/>
        <v>0</v>
      </c>
      <c r="AT53" s="60">
        <f t="shared" si="150"/>
        <v>0</v>
      </c>
      <c r="AU53" s="60">
        <f t="shared" si="150"/>
        <v>0</v>
      </c>
      <c r="AV53" s="60">
        <f t="shared" si="150"/>
        <v>0</v>
      </c>
      <c r="AW53" s="60">
        <f t="shared" si="150"/>
        <v>0</v>
      </c>
      <c r="AX53" s="60">
        <f t="shared" si="150"/>
        <v>0</v>
      </c>
      <c r="AY53" s="60">
        <f t="shared" ref="AY53" si="151">AY54+AY55+AY56+AY57+AY58+AY59</f>
        <v>0</v>
      </c>
      <c r="AZ53" s="60">
        <f t="shared" ref="AZ53" si="152">AZ54+AZ55+AZ56+AZ57+AZ58+AZ59</f>
        <v>0</v>
      </c>
      <c r="BA53" s="60">
        <f t="shared" ref="BA53" si="153">BA54+BA55+BA56+BA57+BA58+BA59</f>
        <v>0</v>
      </c>
      <c r="BB53" s="150">
        <f t="shared" si="12"/>
        <v>30075.77</v>
      </c>
      <c r="BC53" s="150">
        <f t="shared" si="13"/>
        <v>27375.77</v>
      </c>
      <c r="BD53" s="150">
        <f t="shared" si="14"/>
        <v>2700</v>
      </c>
    </row>
    <row r="54" spans="1:56" ht="13.5" x14ac:dyDescent="0.25">
      <c r="A54" s="5"/>
      <c r="B54" s="21" t="s">
        <v>58</v>
      </c>
      <c r="C54" s="62">
        <f t="shared" ref="C54:C59" si="154">SUM(D54:E54)</f>
        <v>0</v>
      </c>
      <c r="D54" s="55"/>
      <c r="E54" s="55"/>
      <c r="F54" s="62">
        <f t="shared" ref="F54:F59" si="155">SUM(G54:H54)</f>
        <v>0</v>
      </c>
      <c r="G54" s="55"/>
      <c r="H54" s="55"/>
      <c r="I54" s="62">
        <f t="shared" ref="I54:I59" si="156">SUM(J54:K54)</f>
        <v>0</v>
      </c>
      <c r="J54" s="55"/>
      <c r="K54" s="55"/>
      <c r="L54" s="62">
        <f t="shared" ref="L54:L59" si="157">SUM(M54:N54)</f>
        <v>0</v>
      </c>
      <c r="M54" s="55"/>
      <c r="N54" s="55"/>
      <c r="O54" s="63">
        <f t="shared" ref="O54:O59" si="158">SUM(P54:Q54)</f>
        <v>0</v>
      </c>
      <c r="P54" s="57"/>
      <c r="Q54" s="57"/>
      <c r="R54" s="63">
        <f t="shared" ref="R54:R59" si="159">SUM(S54:T54)</f>
        <v>29</v>
      </c>
      <c r="S54" s="57"/>
      <c r="T54" s="57">
        <v>29</v>
      </c>
      <c r="U54" s="63">
        <f t="shared" ref="U54:U59" si="160">SUM(V54:W54)</f>
        <v>29</v>
      </c>
      <c r="V54" s="57"/>
      <c r="W54" s="57">
        <v>29</v>
      </c>
      <c r="X54" s="63">
        <f t="shared" ref="X54:X59" si="161">SUM(Y54:Z54)</f>
        <v>50</v>
      </c>
      <c r="Y54" s="57"/>
      <c r="Z54" s="57">
        <v>50</v>
      </c>
      <c r="AA54" s="64">
        <f t="shared" ref="AA54:AA59" si="162">SUM(AB54:AC54)</f>
        <v>13.2</v>
      </c>
      <c r="AB54" s="59"/>
      <c r="AC54" s="59">
        <v>13.2</v>
      </c>
      <c r="AD54" s="64">
        <f t="shared" ref="AD54:AD59" si="163">SUM(AE54:AF54)</f>
        <v>0</v>
      </c>
      <c r="AE54" s="59"/>
      <c r="AF54" s="59"/>
      <c r="AG54" s="64">
        <f t="shared" ref="AG54:AG59" si="164">SUM(AH54:AI54)</f>
        <v>0</v>
      </c>
      <c r="AH54" s="59"/>
      <c r="AI54" s="59"/>
      <c r="AJ54" s="64">
        <f t="shared" ref="AJ54:AJ59" si="165">SUM(AK54:AL54)</f>
        <v>0</v>
      </c>
      <c r="AK54" s="59"/>
      <c r="AL54" s="59"/>
      <c r="AM54" s="65">
        <f>2700+13680</f>
        <v>16380</v>
      </c>
      <c r="AN54" s="60">
        <v>13680</v>
      </c>
      <c r="AO54" s="60">
        <v>2700</v>
      </c>
      <c r="AP54" s="65"/>
      <c r="AQ54" s="61"/>
      <c r="AR54" s="61"/>
      <c r="AS54" s="65"/>
      <c r="AT54" s="61"/>
      <c r="AU54" s="61"/>
      <c r="AV54" s="65"/>
      <c r="AW54" s="61"/>
      <c r="AX54" s="61"/>
      <c r="AY54" s="141"/>
      <c r="AZ54" s="57"/>
      <c r="BA54" s="57"/>
      <c r="BB54" s="150">
        <f t="shared" si="12"/>
        <v>16380</v>
      </c>
      <c r="BC54" s="150">
        <f t="shared" si="13"/>
        <v>13680</v>
      </c>
      <c r="BD54" s="150">
        <f t="shared" si="14"/>
        <v>2700</v>
      </c>
    </row>
    <row r="55" spans="1:56" ht="38.25" x14ac:dyDescent="0.25">
      <c r="A55" s="5"/>
      <c r="B55" s="21" t="s">
        <v>59</v>
      </c>
      <c r="C55" s="62">
        <f t="shared" si="154"/>
        <v>6</v>
      </c>
      <c r="D55" s="55">
        <v>6</v>
      </c>
      <c r="E55" s="55"/>
      <c r="F55" s="62">
        <f t="shared" si="155"/>
        <v>0</v>
      </c>
      <c r="G55" s="55"/>
      <c r="H55" s="55"/>
      <c r="I55" s="62">
        <f t="shared" si="156"/>
        <v>0</v>
      </c>
      <c r="J55" s="55"/>
      <c r="K55" s="55"/>
      <c r="L55" s="62">
        <f t="shared" si="157"/>
        <v>30</v>
      </c>
      <c r="M55" s="55">
        <v>30</v>
      </c>
      <c r="N55" s="55"/>
      <c r="O55" s="63">
        <f t="shared" si="158"/>
        <v>0</v>
      </c>
      <c r="P55" s="57"/>
      <c r="Q55" s="57"/>
      <c r="R55" s="63">
        <f t="shared" si="159"/>
        <v>0</v>
      </c>
      <c r="S55" s="57"/>
      <c r="T55" s="57"/>
      <c r="U55" s="63">
        <f t="shared" si="160"/>
        <v>0</v>
      </c>
      <c r="V55" s="57"/>
      <c r="W55" s="57"/>
      <c r="X55" s="63">
        <f t="shared" si="161"/>
        <v>0</v>
      </c>
      <c r="Y55" s="57"/>
      <c r="Z55" s="57"/>
      <c r="AA55" s="64">
        <f t="shared" si="162"/>
        <v>0</v>
      </c>
      <c r="AB55" s="59"/>
      <c r="AC55" s="59"/>
      <c r="AD55" s="64">
        <f t="shared" si="163"/>
        <v>0</v>
      </c>
      <c r="AE55" s="59"/>
      <c r="AF55" s="59"/>
      <c r="AG55" s="64">
        <f t="shared" si="164"/>
        <v>0</v>
      </c>
      <c r="AH55" s="59"/>
      <c r="AI55" s="59"/>
      <c r="AJ55" s="64">
        <f t="shared" si="165"/>
        <v>0</v>
      </c>
      <c r="AK55" s="59"/>
      <c r="AL55" s="59"/>
      <c r="AM55" s="65">
        <v>13695.77</v>
      </c>
      <c r="AN55" s="60">
        <v>13695.77</v>
      </c>
      <c r="AO55" s="60"/>
      <c r="AP55" s="65"/>
      <c r="AQ55" s="61"/>
      <c r="AR55" s="61"/>
      <c r="AS55" s="65"/>
      <c r="AT55" s="61"/>
      <c r="AU55" s="61"/>
      <c r="AV55" s="65"/>
      <c r="AW55" s="61"/>
      <c r="AX55" s="61"/>
      <c r="AY55" s="141"/>
      <c r="AZ55" s="57"/>
      <c r="BA55" s="57"/>
      <c r="BB55" s="150">
        <f t="shared" si="12"/>
        <v>13695.77</v>
      </c>
      <c r="BC55" s="150">
        <f t="shared" si="13"/>
        <v>13695.77</v>
      </c>
      <c r="BD55" s="150">
        <f t="shared" si="14"/>
        <v>0</v>
      </c>
    </row>
    <row r="56" spans="1:56" ht="13.5" x14ac:dyDescent="0.25">
      <c r="A56" s="5"/>
      <c r="B56" s="21" t="s">
        <v>60</v>
      </c>
      <c r="C56" s="62">
        <f t="shared" si="154"/>
        <v>0</v>
      </c>
      <c r="D56" s="55"/>
      <c r="E56" s="55"/>
      <c r="F56" s="62">
        <f t="shared" si="155"/>
        <v>0</v>
      </c>
      <c r="G56" s="55"/>
      <c r="H56" s="55"/>
      <c r="I56" s="62">
        <f t="shared" si="156"/>
        <v>0</v>
      </c>
      <c r="J56" s="55"/>
      <c r="K56" s="55"/>
      <c r="L56" s="62">
        <f t="shared" si="157"/>
        <v>0</v>
      </c>
      <c r="M56" s="55"/>
      <c r="N56" s="55"/>
      <c r="O56" s="63">
        <f t="shared" si="158"/>
        <v>0</v>
      </c>
      <c r="P56" s="57"/>
      <c r="Q56" s="57"/>
      <c r="R56" s="63">
        <f t="shared" si="159"/>
        <v>0</v>
      </c>
      <c r="S56" s="57"/>
      <c r="T56" s="57"/>
      <c r="U56" s="63">
        <f t="shared" si="160"/>
        <v>0</v>
      </c>
      <c r="V56" s="57"/>
      <c r="W56" s="57"/>
      <c r="X56" s="63">
        <f t="shared" si="161"/>
        <v>0</v>
      </c>
      <c r="Y56" s="57"/>
      <c r="Z56" s="57"/>
      <c r="AA56" s="64">
        <f t="shared" si="162"/>
        <v>0</v>
      </c>
      <c r="AB56" s="59"/>
      <c r="AC56" s="59"/>
      <c r="AD56" s="64">
        <f t="shared" si="163"/>
        <v>0</v>
      </c>
      <c r="AE56" s="59"/>
      <c r="AF56" s="59"/>
      <c r="AG56" s="64">
        <f t="shared" si="164"/>
        <v>0</v>
      </c>
      <c r="AH56" s="59"/>
      <c r="AI56" s="59"/>
      <c r="AJ56" s="64">
        <f t="shared" si="165"/>
        <v>0</v>
      </c>
      <c r="AK56" s="59"/>
      <c r="AL56" s="59"/>
      <c r="AM56" s="65"/>
      <c r="AN56" s="60"/>
      <c r="AO56" s="60"/>
      <c r="AP56" s="65"/>
      <c r="AQ56" s="61"/>
      <c r="AR56" s="61"/>
      <c r="AS56" s="65"/>
      <c r="AT56" s="61"/>
      <c r="AU56" s="61"/>
      <c r="AV56" s="65"/>
      <c r="AW56" s="61"/>
      <c r="AX56" s="61"/>
      <c r="AY56" s="141"/>
      <c r="AZ56" s="57"/>
      <c r="BA56" s="57"/>
      <c r="BB56" s="150">
        <f t="shared" si="12"/>
        <v>0</v>
      </c>
      <c r="BC56" s="150">
        <f t="shared" si="13"/>
        <v>0</v>
      </c>
      <c r="BD56" s="150">
        <f t="shared" si="14"/>
        <v>0</v>
      </c>
    </row>
    <row r="57" spans="1:56" ht="13.5" x14ac:dyDescent="0.25">
      <c r="A57" s="5"/>
      <c r="B57" s="21" t="s">
        <v>61</v>
      </c>
      <c r="C57" s="62">
        <f t="shared" si="154"/>
        <v>0</v>
      </c>
      <c r="D57" s="55"/>
      <c r="E57" s="55"/>
      <c r="F57" s="62">
        <f t="shared" si="155"/>
        <v>0</v>
      </c>
      <c r="G57" s="55"/>
      <c r="H57" s="55"/>
      <c r="I57" s="62">
        <f t="shared" si="156"/>
        <v>0</v>
      </c>
      <c r="J57" s="55"/>
      <c r="K57" s="55"/>
      <c r="L57" s="62">
        <f t="shared" si="157"/>
        <v>0</v>
      </c>
      <c r="M57" s="55"/>
      <c r="N57" s="55"/>
      <c r="O57" s="63">
        <f t="shared" si="158"/>
        <v>13.9</v>
      </c>
      <c r="P57" s="57">
        <v>13.9</v>
      </c>
      <c r="Q57" s="57"/>
      <c r="R57" s="63">
        <f t="shared" si="159"/>
        <v>0</v>
      </c>
      <c r="S57" s="57"/>
      <c r="T57" s="57"/>
      <c r="U57" s="63">
        <f t="shared" si="160"/>
        <v>0</v>
      </c>
      <c r="V57" s="57"/>
      <c r="W57" s="57"/>
      <c r="X57" s="63">
        <f t="shared" si="161"/>
        <v>0</v>
      </c>
      <c r="Y57" s="57"/>
      <c r="Z57" s="57"/>
      <c r="AA57" s="64">
        <f t="shared" si="162"/>
        <v>0</v>
      </c>
      <c r="AB57" s="59"/>
      <c r="AC57" s="59"/>
      <c r="AD57" s="64">
        <f t="shared" si="163"/>
        <v>0</v>
      </c>
      <c r="AE57" s="59"/>
      <c r="AF57" s="59"/>
      <c r="AG57" s="64">
        <f t="shared" si="164"/>
        <v>0</v>
      </c>
      <c r="AH57" s="59"/>
      <c r="AI57" s="59"/>
      <c r="AJ57" s="64">
        <f t="shared" si="165"/>
        <v>0</v>
      </c>
      <c r="AK57" s="59"/>
      <c r="AL57" s="59"/>
      <c r="AM57" s="65"/>
      <c r="AN57" s="60"/>
      <c r="AO57" s="60"/>
      <c r="AP57" s="65"/>
      <c r="AQ57" s="61"/>
      <c r="AR57" s="61"/>
      <c r="AS57" s="65"/>
      <c r="AT57" s="61"/>
      <c r="AU57" s="61"/>
      <c r="AV57" s="65"/>
      <c r="AW57" s="61"/>
      <c r="AX57" s="61"/>
      <c r="AY57" s="141"/>
      <c r="AZ57" s="57"/>
      <c r="BA57" s="57"/>
      <c r="BB57" s="150">
        <f t="shared" si="12"/>
        <v>0</v>
      </c>
      <c r="BC57" s="150">
        <f t="shared" si="13"/>
        <v>0</v>
      </c>
      <c r="BD57" s="150">
        <f t="shared" si="14"/>
        <v>0</v>
      </c>
    </row>
    <row r="58" spans="1:56" ht="13.5" x14ac:dyDescent="0.25">
      <c r="A58" s="5"/>
      <c r="B58" s="21" t="s">
        <v>62</v>
      </c>
      <c r="C58" s="62">
        <f t="shared" si="154"/>
        <v>0</v>
      </c>
      <c r="D58" s="55"/>
      <c r="E58" s="55"/>
      <c r="F58" s="62">
        <f t="shared" si="155"/>
        <v>0</v>
      </c>
      <c r="G58" s="55"/>
      <c r="H58" s="55"/>
      <c r="I58" s="62">
        <f t="shared" si="156"/>
        <v>0</v>
      </c>
      <c r="J58" s="55"/>
      <c r="K58" s="55"/>
      <c r="L58" s="62">
        <f t="shared" si="157"/>
        <v>0</v>
      </c>
      <c r="M58" s="55"/>
      <c r="N58" s="55"/>
      <c r="O58" s="63">
        <f t="shared" si="158"/>
        <v>0</v>
      </c>
      <c r="P58" s="57"/>
      <c r="Q58" s="57"/>
      <c r="R58" s="63">
        <f t="shared" si="159"/>
        <v>0</v>
      </c>
      <c r="S58" s="57"/>
      <c r="T58" s="57"/>
      <c r="U58" s="63">
        <f t="shared" si="160"/>
        <v>0</v>
      </c>
      <c r="V58" s="57"/>
      <c r="W58" s="57"/>
      <c r="X58" s="63">
        <f t="shared" si="161"/>
        <v>0</v>
      </c>
      <c r="Y58" s="57"/>
      <c r="Z58" s="57"/>
      <c r="AA58" s="64">
        <f t="shared" si="162"/>
        <v>3.8</v>
      </c>
      <c r="AB58" s="59">
        <v>3.8</v>
      </c>
      <c r="AC58" s="59"/>
      <c r="AD58" s="64">
        <f t="shared" si="163"/>
        <v>22.8</v>
      </c>
      <c r="AE58" s="59">
        <v>5</v>
      </c>
      <c r="AF58" s="59">
        <v>17.8</v>
      </c>
      <c r="AG58" s="64">
        <f t="shared" si="164"/>
        <v>17.8</v>
      </c>
      <c r="AH58" s="59"/>
      <c r="AI58" s="59">
        <v>17.8</v>
      </c>
      <c r="AJ58" s="64">
        <f t="shared" si="165"/>
        <v>37.799999999999997</v>
      </c>
      <c r="AK58" s="59">
        <v>20</v>
      </c>
      <c r="AL58" s="59">
        <v>17.8</v>
      </c>
      <c r="AM58" s="65"/>
      <c r="AN58" s="60"/>
      <c r="AO58" s="60"/>
      <c r="AP58" s="65"/>
      <c r="AQ58" s="61"/>
      <c r="AR58" s="61"/>
      <c r="AS58" s="65"/>
      <c r="AT58" s="61"/>
      <c r="AU58" s="61"/>
      <c r="AV58" s="65"/>
      <c r="AW58" s="61"/>
      <c r="AX58" s="61"/>
      <c r="AY58" s="141"/>
      <c r="AZ58" s="57"/>
      <c r="BA58" s="57"/>
      <c r="BB58" s="150">
        <f t="shared" si="12"/>
        <v>0</v>
      </c>
      <c r="BC58" s="150">
        <f t="shared" si="13"/>
        <v>0</v>
      </c>
      <c r="BD58" s="150">
        <f t="shared" si="14"/>
        <v>0</v>
      </c>
    </row>
    <row r="59" spans="1:56" ht="13.5" x14ac:dyDescent="0.25">
      <c r="A59" s="5"/>
      <c r="B59" s="21" t="s">
        <v>63</v>
      </c>
      <c r="C59" s="62">
        <f t="shared" si="154"/>
        <v>0</v>
      </c>
      <c r="D59" s="55"/>
      <c r="E59" s="55"/>
      <c r="F59" s="62">
        <f t="shared" si="155"/>
        <v>0</v>
      </c>
      <c r="G59" s="55"/>
      <c r="H59" s="55"/>
      <c r="I59" s="62">
        <f t="shared" si="156"/>
        <v>0</v>
      </c>
      <c r="J59" s="55"/>
      <c r="K59" s="55"/>
      <c r="L59" s="62">
        <f t="shared" si="157"/>
        <v>0</v>
      </c>
      <c r="M59" s="55"/>
      <c r="N59" s="55"/>
      <c r="O59" s="63">
        <f t="shared" si="158"/>
        <v>0</v>
      </c>
      <c r="P59" s="57"/>
      <c r="Q59" s="57"/>
      <c r="R59" s="63">
        <f t="shared" si="159"/>
        <v>0</v>
      </c>
      <c r="S59" s="57"/>
      <c r="T59" s="57"/>
      <c r="U59" s="63">
        <f t="shared" si="160"/>
        <v>0</v>
      </c>
      <c r="V59" s="57"/>
      <c r="W59" s="57"/>
      <c r="X59" s="63">
        <f t="shared" si="161"/>
        <v>0</v>
      </c>
      <c r="Y59" s="57"/>
      <c r="Z59" s="57"/>
      <c r="AA59" s="64">
        <f t="shared" si="162"/>
        <v>0</v>
      </c>
      <c r="AB59" s="59"/>
      <c r="AC59" s="59"/>
      <c r="AD59" s="64">
        <f t="shared" si="163"/>
        <v>0</v>
      </c>
      <c r="AE59" s="59"/>
      <c r="AF59" s="59"/>
      <c r="AG59" s="64">
        <f t="shared" si="164"/>
        <v>0</v>
      </c>
      <c r="AH59" s="59"/>
      <c r="AI59" s="59"/>
      <c r="AJ59" s="64">
        <f t="shared" si="165"/>
        <v>0</v>
      </c>
      <c r="AK59" s="59"/>
      <c r="AL59" s="59"/>
      <c r="AM59" s="65"/>
      <c r="AN59" s="60"/>
      <c r="AO59" s="60"/>
      <c r="AP59" s="65"/>
      <c r="AQ59" s="61"/>
      <c r="AR59" s="61"/>
      <c r="AS59" s="65"/>
      <c r="AT59" s="61"/>
      <c r="AU59" s="61"/>
      <c r="AV59" s="65"/>
      <c r="AW59" s="61"/>
      <c r="AX59" s="61"/>
      <c r="AY59" s="141"/>
      <c r="AZ59" s="57"/>
      <c r="BA59" s="57"/>
      <c r="BB59" s="150">
        <f t="shared" si="12"/>
        <v>0</v>
      </c>
      <c r="BC59" s="150">
        <f t="shared" si="13"/>
        <v>0</v>
      </c>
      <c r="BD59" s="150">
        <f t="shared" si="14"/>
        <v>0</v>
      </c>
    </row>
    <row r="60" spans="1:56" ht="15" customHeight="1" x14ac:dyDescent="0.25">
      <c r="A60" s="28" t="s">
        <v>56</v>
      </c>
      <c r="B60" s="129" t="s">
        <v>64</v>
      </c>
      <c r="C60" s="54">
        <f>SUM(C61:C65)</f>
        <v>34.299999999999997</v>
      </c>
      <c r="D60" s="54">
        <f>SUM(D61:D65)</f>
        <v>34.299999999999997</v>
      </c>
      <c r="E60" s="54">
        <f t="shared" ref="E60" si="166">SUM(E61:E65)</f>
        <v>0</v>
      </c>
      <c r="F60" s="54">
        <f t="shared" ref="F60:N60" si="167">SUM(F61:F65)</f>
        <v>12</v>
      </c>
      <c r="G60" s="54">
        <f t="shared" si="167"/>
        <v>12</v>
      </c>
      <c r="H60" s="54">
        <f t="shared" si="167"/>
        <v>0</v>
      </c>
      <c r="I60" s="54">
        <f t="shared" si="167"/>
        <v>0</v>
      </c>
      <c r="J60" s="54">
        <f t="shared" si="167"/>
        <v>0</v>
      </c>
      <c r="K60" s="54">
        <f t="shared" si="167"/>
        <v>0</v>
      </c>
      <c r="L60" s="54">
        <f t="shared" si="167"/>
        <v>20</v>
      </c>
      <c r="M60" s="54">
        <f t="shared" si="167"/>
        <v>20</v>
      </c>
      <c r="N60" s="54">
        <f t="shared" si="167"/>
        <v>0</v>
      </c>
      <c r="O60" s="56">
        <f>SUM(O61:O65)</f>
        <v>2464.1000000000004</v>
      </c>
      <c r="P60" s="56">
        <f>SUM(P61:P65)</f>
        <v>2132.5</v>
      </c>
      <c r="Q60" s="56">
        <f t="shared" ref="Q60" si="168">SUM(Q61:Q65)</f>
        <v>331.6</v>
      </c>
      <c r="R60" s="56">
        <f t="shared" ref="R60:Z60" si="169">SUM(R61:R65)</f>
        <v>2043.8</v>
      </c>
      <c r="S60" s="56">
        <f t="shared" si="169"/>
        <v>1789.8</v>
      </c>
      <c r="T60" s="56">
        <f t="shared" si="169"/>
        <v>254</v>
      </c>
      <c r="U60" s="56">
        <f t="shared" si="169"/>
        <v>2043.8</v>
      </c>
      <c r="V60" s="56">
        <f t="shared" si="169"/>
        <v>1789.8</v>
      </c>
      <c r="W60" s="56">
        <f t="shared" si="169"/>
        <v>254</v>
      </c>
      <c r="X60" s="56">
        <f t="shared" si="169"/>
        <v>2098</v>
      </c>
      <c r="Y60" s="56">
        <f t="shared" si="169"/>
        <v>1789.8</v>
      </c>
      <c r="Z60" s="56">
        <f t="shared" si="169"/>
        <v>308.2</v>
      </c>
      <c r="AA60" s="58">
        <f>SUM(AA61:AA65)</f>
        <v>444.8</v>
      </c>
      <c r="AB60" s="58">
        <f t="shared" ref="AB60:AC60" si="170">SUM(AB61:AB65)</f>
        <v>389.1</v>
      </c>
      <c r="AC60" s="58">
        <f t="shared" si="170"/>
        <v>55.7</v>
      </c>
      <c r="AD60" s="58">
        <f t="shared" ref="AD60:AL60" si="171">SUM(AD61:AD65)</f>
        <v>412.5</v>
      </c>
      <c r="AE60" s="58">
        <f t="shared" si="171"/>
        <v>357.3</v>
      </c>
      <c r="AF60" s="58">
        <f t="shared" si="171"/>
        <v>55.2</v>
      </c>
      <c r="AG60" s="58">
        <f t="shared" si="171"/>
        <v>417.5</v>
      </c>
      <c r="AH60" s="58">
        <f t="shared" si="171"/>
        <v>357.3</v>
      </c>
      <c r="AI60" s="58">
        <f t="shared" si="171"/>
        <v>60.2</v>
      </c>
      <c r="AJ60" s="58">
        <f t="shared" si="171"/>
        <v>417.5</v>
      </c>
      <c r="AK60" s="58">
        <f t="shared" si="171"/>
        <v>357.3</v>
      </c>
      <c r="AL60" s="58">
        <f t="shared" si="171"/>
        <v>60.2</v>
      </c>
      <c r="AM60" s="60">
        <f>AM61+AM62+AM63+AM64+AM65</f>
        <v>74980.3</v>
      </c>
      <c r="AN60" s="60">
        <f t="shared" ref="AN60:AO60" si="172">AN61+AN62+AN63+AN64+AN65</f>
        <v>55017.5</v>
      </c>
      <c r="AO60" s="60">
        <f t="shared" si="172"/>
        <v>19962.8</v>
      </c>
      <c r="AP60" s="60">
        <f t="shared" ref="AP60" si="173">AP61+AP62+AP63+AP64+AP65</f>
        <v>0</v>
      </c>
      <c r="AQ60" s="60">
        <f t="shared" ref="AQ60" si="174">AQ61+AQ62+AQ63+AQ64+AQ65</f>
        <v>0</v>
      </c>
      <c r="AR60" s="60">
        <f t="shared" ref="AR60" si="175">AR61+AR62+AR63+AR64+AR65</f>
        <v>0</v>
      </c>
      <c r="AS60" s="60">
        <f t="shared" ref="AS60" si="176">AS61+AS62+AS63+AS64+AS65</f>
        <v>0</v>
      </c>
      <c r="AT60" s="60">
        <f t="shared" ref="AT60" si="177">AT61+AT62+AT63+AT64+AT65</f>
        <v>0</v>
      </c>
      <c r="AU60" s="60">
        <f t="shared" ref="AU60" si="178">AU61+AU62+AU63+AU64+AU65</f>
        <v>0</v>
      </c>
      <c r="AV60" s="60">
        <f t="shared" ref="AV60" si="179">AV61+AV62+AV63+AV64+AV65</f>
        <v>0</v>
      </c>
      <c r="AW60" s="60">
        <f t="shared" ref="AW60" si="180">AW61+AW62+AW63+AW64+AW65</f>
        <v>0</v>
      </c>
      <c r="AX60" s="60">
        <f t="shared" ref="AX60" si="181">AX61+AX62+AX63+AX64+AX65</f>
        <v>0</v>
      </c>
      <c r="AY60" s="60">
        <f t="shared" ref="AY60" si="182">AY61+AY62+AY63+AY64+AY65</f>
        <v>176056</v>
      </c>
      <c r="AZ60" s="60">
        <f t="shared" ref="AZ60" si="183">AZ61+AZ62+AZ63+AZ64+AZ65</f>
        <v>176056</v>
      </c>
      <c r="BA60" s="60">
        <f t="shared" ref="BA60" si="184">BA61+BA62+BA63+BA64+BA65</f>
        <v>0</v>
      </c>
      <c r="BB60" s="150">
        <f t="shared" si="12"/>
        <v>251036.3</v>
      </c>
      <c r="BC60" s="150">
        <f t="shared" si="13"/>
        <v>231073.5</v>
      </c>
      <c r="BD60" s="150">
        <f t="shared" si="14"/>
        <v>19962.8</v>
      </c>
    </row>
    <row r="61" spans="1:56" ht="13.5" x14ac:dyDescent="0.25">
      <c r="A61" s="7"/>
      <c r="B61" s="20" t="s">
        <v>65</v>
      </c>
      <c r="C61" s="62">
        <f t="shared" ref="C61:C65" si="185">SUM(D61:E61)</f>
        <v>14</v>
      </c>
      <c r="D61" s="55">
        <v>14</v>
      </c>
      <c r="E61" s="55"/>
      <c r="F61" s="62">
        <f t="shared" ref="F61:F65" si="186">SUM(G61:H61)</f>
        <v>5</v>
      </c>
      <c r="G61" s="55">
        <v>5</v>
      </c>
      <c r="H61" s="55"/>
      <c r="I61" s="62">
        <f t="shared" ref="I61:I65" si="187">SUM(J61:K61)</f>
        <v>0</v>
      </c>
      <c r="J61" s="55"/>
      <c r="K61" s="55"/>
      <c r="L61" s="62">
        <f t="shared" ref="L61:L65" si="188">SUM(M61:N61)</f>
        <v>10</v>
      </c>
      <c r="M61" s="55">
        <v>10</v>
      </c>
      <c r="N61" s="55"/>
      <c r="O61" s="63">
        <f t="shared" ref="O61:O65" si="189">SUM(P61:Q61)</f>
        <v>84.5</v>
      </c>
      <c r="P61" s="57">
        <v>60</v>
      </c>
      <c r="Q61" s="57">
        <v>24.5</v>
      </c>
      <c r="R61" s="63">
        <f t="shared" ref="R61:R65" si="190">SUM(S61:T61)</f>
        <v>20</v>
      </c>
      <c r="S61" s="57"/>
      <c r="T61" s="57">
        <v>20</v>
      </c>
      <c r="U61" s="63">
        <f t="shared" ref="U61:U65" si="191">SUM(V61:W61)</f>
        <v>20</v>
      </c>
      <c r="V61" s="57"/>
      <c r="W61" s="57">
        <v>20</v>
      </c>
      <c r="X61" s="63">
        <f t="shared" ref="X61:X65" si="192">SUM(Y61:Z61)</f>
        <v>20</v>
      </c>
      <c r="Y61" s="57"/>
      <c r="Z61" s="57">
        <v>20</v>
      </c>
      <c r="AA61" s="64">
        <f t="shared" ref="AA61:AA65" si="193">SUM(AB61:AC61)</f>
        <v>0</v>
      </c>
      <c r="AB61" s="59"/>
      <c r="AC61" s="59"/>
      <c r="AD61" s="64">
        <f t="shared" ref="AD61:AD65" si="194">SUM(AE61:AF61)</f>
        <v>0</v>
      </c>
      <c r="AE61" s="59"/>
      <c r="AF61" s="59"/>
      <c r="AG61" s="64">
        <f t="shared" ref="AG61:AG65" si="195">SUM(AH61:AI61)</f>
        <v>0</v>
      </c>
      <c r="AH61" s="59"/>
      <c r="AI61" s="59"/>
      <c r="AJ61" s="64">
        <f t="shared" ref="AJ61:AJ65" si="196">SUM(AK61:AL61)</f>
        <v>0</v>
      </c>
      <c r="AK61" s="59"/>
      <c r="AL61" s="59"/>
      <c r="AM61" s="65">
        <v>14000</v>
      </c>
      <c r="AN61" s="60"/>
      <c r="AO61" s="60">
        <v>14000</v>
      </c>
      <c r="AP61" s="65"/>
      <c r="AQ61" s="61"/>
      <c r="AR61" s="61"/>
      <c r="AS61" s="65"/>
      <c r="AT61" s="61"/>
      <c r="AU61" s="61"/>
      <c r="AV61" s="65"/>
      <c r="AW61" s="61"/>
      <c r="AX61" s="61"/>
      <c r="AY61" s="141"/>
      <c r="AZ61" s="57"/>
      <c r="BA61" s="57"/>
      <c r="BB61" s="150">
        <f t="shared" si="12"/>
        <v>14000</v>
      </c>
      <c r="BC61" s="150">
        <f t="shared" si="13"/>
        <v>0</v>
      </c>
      <c r="BD61" s="150">
        <f t="shared" si="14"/>
        <v>14000</v>
      </c>
    </row>
    <row r="62" spans="1:56" ht="13.5" x14ac:dyDescent="0.25">
      <c r="A62" s="7"/>
      <c r="B62" s="20" t="s">
        <v>66</v>
      </c>
      <c r="C62" s="62">
        <f t="shared" si="185"/>
        <v>10</v>
      </c>
      <c r="D62" s="55">
        <v>10</v>
      </c>
      <c r="E62" s="55"/>
      <c r="F62" s="62">
        <f t="shared" si="186"/>
        <v>7</v>
      </c>
      <c r="G62" s="55">
        <v>7</v>
      </c>
      <c r="H62" s="55"/>
      <c r="I62" s="62">
        <f t="shared" si="187"/>
        <v>0</v>
      </c>
      <c r="J62" s="55"/>
      <c r="K62" s="55"/>
      <c r="L62" s="62">
        <f t="shared" si="188"/>
        <v>10</v>
      </c>
      <c r="M62" s="55">
        <v>10</v>
      </c>
      <c r="N62" s="55"/>
      <c r="O62" s="63">
        <f t="shared" si="189"/>
        <v>30.4</v>
      </c>
      <c r="P62" s="57"/>
      <c r="Q62" s="57">
        <v>30.4</v>
      </c>
      <c r="R62" s="63">
        <f t="shared" si="190"/>
        <v>34</v>
      </c>
      <c r="S62" s="57"/>
      <c r="T62" s="57">
        <v>34</v>
      </c>
      <c r="U62" s="63">
        <f t="shared" si="191"/>
        <v>34</v>
      </c>
      <c r="V62" s="57"/>
      <c r="W62" s="57">
        <v>34</v>
      </c>
      <c r="X62" s="63">
        <f t="shared" si="192"/>
        <v>34</v>
      </c>
      <c r="Y62" s="57"/>
      <c r="Z62" s="57">
        <v>34</v>
      </c>
      <c r="AA62" s="64">
        <f t="shared" si="193"/>
        <v>18.5</v>
      </c>
      <c r="AB62" s="59"/>
      <c r="AC62" s="59">
        <v>18.5</v>
      </c>
      <c r="AD62" s="64">
        <f t="shared" si="194"/>
        <v>15</v>
      </c>
      <c r="AE62" s="59"/>
      <c r="AF62" s="59">
        <v>15</v>
      </c>
      <c r="AG62" s="64">
        <f t="shared" si="195"/>
        <v>15</v>
      </c>
      <c r="AH62" s="59"/>
      <c r="AI62" s="59">
        <v>15</v>
      </c>
      <c r="AJ62" s="64">
        <f t="shared" si="196"/>
        <v>15</v>
      </c>
      <c r="AK62" s="59"/>
      <c r="AL62" s="59">
        <v>15</v>
      </c>
      <c r="AM62" s="65">
        <v>962.8</v>
      </c>
      <c r="AN62" s="60"/>
      <c r="AO62" s="60">
        <v>962.8</v>
      </c>
      <c r="AP62" s="65"/>
      <c r="AQ62" s="61"/>
      <c r="AR62" s="61"/>
      <c r="AS62" s="65"/>
      <c r="AT62" s="61"/>
      <c r="AU62" s="61"/>
      <c r="AV62" s="65"/>
      <c r="AW62" s="61"/>
      <c r="AX62" s="61"/>
      <c r="AY62" s="141"/>
      <c r="AZ62" s="57"/>
      <c r="BA62" s="57"/>
      <c r="BB62" s="150">
        <f t="shared" si="12"/>
        <v>962.8</v>
      </c>
      <c r="BC62" s="150">
        <f t="shared" si="13"/>
        <v>0</v>
      </c>
      <c r="BD62" s="150">
        <f t="shared" si="14"/>
        <v>962.8</v>
      </c>
    </row>
    <row r="63" spans="1:56" ht="13.5" x14ac:dyDescent="0.25">
      <c r="A63" s="7"/>
      <c r="B63" s="20" t="s">
        <v>67</v>
      </c>
      <c r="C63" s="62">
        <f t="shared" si="185"/>
        <v>0</v>
      </c>
      <c r="D63" s="55"/>
      <c r="E63" s="55"/>
      <c r="F63" s="62">
        <f t="shared" si="186"/>
        <v>0</v>
      </c>
      <c r="G63" s="55"/>
      <c r="H63" s="55"/>
      <c r="I63" s="62">
        <f t="shared" si="187"/>
        <v>0</v>
      </c>
      <c r="J63" s="55"/>
      <c r="K63" s="55"/>
      <c r="L63" s="62">
        <f t="shared" si="188"/>
        <v>0</v>
      </c>
      <c r="M63" s="55"/>
      <c r="N63" s="55"/>
      <c r="O63" s="63">
        <f t="shared" si="189"/>
        <v>1664.8</v>
      </c>
      <c r="P63" s="57">
        <v>1664.8</v>
      </c>
      <c r="Q63" s="57"/>
      <c r="R63" s="63">
        <f t="shared" si="190"/>
        <v>1789.8</v>
      </c>
      <c r="S63" s="57">
        <v>1789.8</v>
      </c>
      <c r="T63" s="57"/>
      <c r="U63" s="63">
        <f t="shared" si="191"/>
        <v>1789.8</v>
      </c>
      <c r="V63" s="57">
        <v>1789.8</v>
      </c>
      <c r="W63" s="57"/>
      <c r="X63" s="63">
        <f t="shared" si="192"/>
        <v>1789.8</v>
      </c>
      <c r="Y63" s="57">
        <v>1789.8</v>
      </c>
      <c r="Z63" s="57"/>
      <c r="AA63" s="64">
        <f t="shared" si="193"/>
        <v>332.3</v>
      </c>
      <c r="AB63" s="59">
        <v>332.3</v>
      </c>
      <c r="AC63" s="59"/>
      <c r="AD63" s="64">
        <f t="shared" si="194"/>
        <v>357.3</v>
      </c>
      <c r="AE63" s="59">
        <v>357.3</v>
      </c>
      <c r="AF63" s="59"/>
      <c r="AG63" s="64">
        <f t="shared" si="195"/>
        <v>357.3</v>
      </c>
      <c r="AH63" s="59">
        <v>357.3</v>
      </c>
      <c r="AI63" s="59"/>
      <c r="AJ63" s="64">
        <f t="shared" si="196"/>
        <v>357.3</v>
      </c>
      <c r="AK63" s="59">
        <v>357.3</v>
      </c>
      <c r="AL63" s="59"/>
      <c r="AM63" s="65">
        <v>55017.5</v>
      </c>
      <c r="AN63" s="60">
        <v>55017.5</v>
      </c>
      <c r="AO63" s="60"/>
      <c r="AP63" s="65"/>
      <c r="AQ63" s="61"/>
      <c r="AR63" s="61"/>
      <c r="AS63" s="65"/>
      <c r="AT63" s="61"/>
      <c r="AU63" s="61"/>
      <c r="AV63" s="65"/>
      <c r="AW63" s="61"/>
      <c r="AX63" s="61"/>
      <c r="AY63" s="141">
        <v>176056</v>
      </c>
      <c r="AZ63" s="149">
        <v>176056</v>
      </c>
      <c r="BA63" s="57"/>
      <c r="BB63" s="150">
        <f t="shared" si="12"/>
        <v>231073.5</v>
      </c>
      <c r="BC63" s="150">
        <f t="shared" si="13"/>
        <v>231073.5</v>
      </c>
      <c r="BD63" s="150">
        <f t="shared" si="14"/>
        <v>0</v>
      </c>
    </row>
    <row r="64" spans="1:56" ht="13.5" x14ac:dyDescent="0.25">
      <c r="A64" s="7"/>
      <c r="B64" s="20" t="s">
        <v>68</v>
      </c>
      <c r="C64" s="62">
        <f t="shared" si="185"/>
        <v>0</v>
      </c>
      <c r="D64" s="55"/>
      <c r="E64" s="55"/>
      <c r="F64" s="62">
        <f t="shared" si="186"/>
        <v>0</v>
      </c>
      <c r="G64" s="55"/>
      <c r="H64" s="55"/>
      <c r="I64" s="62">
        <f t="shared" si="187"/>
        <v>0</v>
      </c>
      <c r="J64" s="55"/>
      <c r="K64" s="55"/>
      <c r="L64" s="62">
        <f t="shared" si="188"/>
        <v>0</v>
      </c>
      <c r="M64" s="55"/>
      <c r="N64" s="55"/>
      <c r="O64" s="63">
        <f t="shared" si="189"/>
        <v>416.1</v>
      </c>
      <c r="P64" s="57">
        <v>305.7</v>
      </c>
      <c r="Q64" s="57">
        <v>110.4</v>
      </c>
      <c r="R64" s="63">
        <f t="shared" si="190"/>
        <v>63</v>
      </c>
      <c r="S64" s="57"/>
      <c r="T64" s="57">
        <v>63</v>
      </c>
      <c r="U64" s="63">
        <f t="shared" si="191"/>
        <v>63</v>
      </c>
      <c r="V64" s="57"/>
      <c r="W64" s="57">
        <v>63</v>
      </c>
      <c r="X64" s="63">
        <f t="shared" si="192"/>
        <v>117.2</v>
      </c>
      <c r="Y64" s="57"/>
      <c r="Z64" s="57">
        <v>117.2</v>
      </c>
      <c r="AA64" s="64">
        <f t="shared" si="193"/>
        <v>56.8</v>
      </c>
      <c r="AB64" s="59">
        <v>56.8</v>
      </c>
      <c r="AC64" s="59"/>
      <c r="AD64" s="64">
        <f t="shared" si="194"/>
        <v>22.2</v>
      </c>
      <c r="AE64" s="59"/>
      <c r="AF64" s="59">
        <v>22.2</v>
      </c>
      <c r="AG64" s="64">
        <f t="shared" si="195"/>
        <v>22.2</v>
      </c>
      <c r="AH64" s="59"/>
      <c r="AI64" s="59">
        <v>22.2</v>
      </c>
      <c r="AJ64" s="64">
        <f t="shared" si="196"/>
        <v>22.2</v>
      </c>
      <c r="AK64" s="59"/>
      <c r="AL64" s="59">
        <v>22.2</v>
      </c>
      <c r="AM64" s="65"/>
      <c r="AN64" s="60"/>
      <c r="AO64" s="60"/>
      <c r="AP64" s="65"/>
      <c r="AQ64" s="61"/>
      <c r="AR64" s="61"/>
      <c r="AS64" s="65"/>
      <c r="AT64" s="61"/>
      <c r="AU64" s="61"/>
      <c r="AV64" s="65"/>
      <c r="AW64" s="61"/>
      <c r="AX64" s="61"/>
      <c r="AY64" s="141"/>
      <c r="AZ64" s="57"/>
      <c r="BA64" s="57"/>
      <c r="BB64" s="150">
        <f t="shared" si="12"/>
        <v>0</v>
      </c>
      <c r="BC64" s="150">
        <f t="shared" si="13"/>
        <v>0</v>
      </c>
      <c r="BD64" s="150">
        <f t="shared" si="14"/>
        <v>0</v>
      </c>
    </row>
    <row r="65" spans="1:56" ht="12.75" customHeight="1" x14ac:dyDescent="0.25">
      <c r="A65" s="7"/>
      <c r="B65" s="103" t="s">
        <v>69</v>
      </c>
      <c r="C65" s="62">
        <f t="shared" si="185"/>
        <v>10.3</v>
      </c>
      <c r="D65" s="55">
        <v>10.3</v>
      </c>
      <c r="E65" s="55"/>
      <c r="F65" s="62">
        <f t="shared" si="186"/>
        <v>0</v>
      </c>
      <c r="G65" s="55"/>
      <c r="H65" s="55"/>
      <c r="I65" s="62">
        <f t="shared" si="187"/>
        <v>0</v>
      </c>
      <c r="J65" s="55"/>
      <c r="K65" s="55"/>
      <c r="L65" s="62">
        <f t="shared" si="188"/>
        <v>0</v>
      </c>
      <c r="M65" s="55"/>
      <c r="N65" s="55"/>
      <c r="O65" s="63">
        <f t="shared" si="189"/>
        <v>268.3</v>
      </c>
      <c r="P65" s="57">
        <v>102</v>
      </c>
      <c r="Q65" s="57">
        <v>166.3</v>
      </c>
      <c r="R65" s="63">
        <f t="shared" si="190"/>
        <v>137</v>
      </c>
      <c r="S65" s="57"/>
      <c r="T65" s="57">
        <v>137</v>
      </c>
      <c r="U65" s="63">
        <f t="shared" si="191"/>
        <v>137</v>
      </c>
      <c r="V65" s="57"/>
      <c r="W65" s="57">
        <v>137</v>
      </c>
      <c r="X65" s="63">
        <f t="shared" si="192"/>
        <v>137</v>
      </c>
      <c r="Y65" s="57"/>
      <c r="Z65" s="57">
        <v>137</v>
      </c>
      <c r="AA65" s="64">
        <f t="shared" si="193"/>
        <v>37.200000000000003</v>
      </c>
      <c r="AB65" s="59"/>
      <c r="AC65" s="59">
        <v>37.200000000000003</v>
      </c>
      <c r="AD65" s="64">
        <f t="shared" si="194"/>
        <v>18</v>
      </c>
      <c r="AE65" s="59"/>
      <c r="AF65" s="59">
        <v>18</v>
      </c>
      <c r="AG65" s="64">
        <f t="shared" si="195"/>
        <v>23</v>
      </c>
      <c r="AH65" s="59"/>
      <c r="AI65" s="59">
        <v>23</v>
      </c>
      <c r="AJ65" s="64">
        <f t="shared" si="196"/>
        <v>23</v>
      </c>
      <c r="AK65" s="59"/>
      <c r="AL65" s="59">
        <v>23</v>
      </c>
      <c r="AM65" s="65">
        <v>5000</v>
      </c>
      <c r="AN65" s="60"/>
      <c r="AO65" s="60">
        <v>5000</v>
      </c>
      <c r="AP65" s="65"/>
      <c r="AQ65" s="61"/>
      <c r="AR65" s="61"/>
      <c r="AS65" s="65"/>
      <c r="AT65" s="61"/>
      <c r="AU65" s="61"/>
      <c r="AV65" s="65"/>
      <c r="AW65" s="61"/>
      <c r="AX65" s="61"/>
      <c r="AY65" s="141"/>
      <c r="AZ65" s="57"/>
      <c r="BA65" s="57"/>
      <c r="BB65" s="150">
        <f t="shared" si="12"/>
        <v>5000</v>
      </c>
      <c r="BC65" s="150">
        <f t="shared" si="13"/>
        <v>0</v>
      </c>
      <c r="BD65" s="150">
        <f t="shared" si="14"/>
        <v>5000</v>
      </c>
    </row>
    <row r="66" spans="1:56" s="2" customFormat="1" ht="31.5" customHeight="1" x14ac:dyDescent="0.25">
      <c r="A66" s="7"/>
      <c r="B66" s="128" t="s">
        <v>99</v>
      </c>
      <c r="C66" s="62"/>
      <c r="D66" s="55"/>
      <c r="E66" s="55"/>
      <c r="F66" s="62"/>
      <c r="G66" s="55"/>
      <c r="H66" s="55"/>
      <c r="I66" s="62"/>
      <c r="J66" s="55"/>
      <c r="K66" s="55"/>
      <c r="L66" s="62"/>
      <c r="M66" s="55"/>
      <c r="N66" s="55"/>
      <c r="O66" s="63"/>
      <c r="P66" s="57"/>
      <c r="Q66" s="57"/>
      <c r="R66" s="63"/>
      <c r="S66" s="57"/>
      <c r="T66" s="57"/>
      <c r="U66" s="63"/>
      <c r="V66" s="57"/>
      <c r="W66" s="57"/>
      <c r="X66" s="63"/>
      <c r="Y66" s="57"/>
      <c r="Z66" s="57"/>
      <c r="AA66" s="64"/>
      <c r="AB66" s="59"/>
      <c r="AC66" s="59"/>
      <c r="AD66" s="64"/>
      <c r="AE66" s="59"/>
      <c r="AF66" s="59"/>
      <c r="AG66" s="64"/>
      <c r="AH66" s="59"/>
      <c r="AI66" s="59"/>
      <c r="AJ66" s="64"/>
      <c r="AK66" s="59"/>
      <c r="AL66" s="59"/>
      <c r="AM66" s="60">
        <f>AM67</f>
        <v>14062.36</v>
      </c>
      <c r="AN66" s="60">
        <f t="shared" ref="AN66:AX66" si="197">AN67</f>
        <v>0</v>
      </c>
      <c r="AO66" s="60">
        <f t="shared" si="197"/>
        <v>14062.36</v>
      </c>
      <c r="AP66" s="60">
        <f t="shared" si="197"/>
        <v>0</v>
      </c>
      <c r="AQ66" s="60">
        <f t="shared" si="197"/>
        <v>0</v>
      </c>
      <c r="AR66" s="60">
        <f t="shared" si="197"/>
        <v>0</v>
      </c>
      <c r="AS66" s="60">
        <f t="shared" si="197"/>
        <v>0</v>
      </c>
      <c r="AT66" s="60">
        <f t="shared" si="197"/>
        <v>0</v>
      </c>
      <c r="AU66" s="60">
        <f t="shared" si="197"/>
        <v>0</v>
      </c>
      <c r="AV66" s="60">
        <f t="shared" si="197"/>
        <v>0</v>
      </c>
      <c r="AW66" s="60">
        <f t="shared" si="197"/>
        <v>0</v>
      </c>
      <c r="AX66" s="60">
        <f t="shared" si="197"/>
        <v>0</v>
      </c>
      <c r="AY66" s="60">
        <f t="shared" ref="AY66" si="198">AY67</f>
        <v>0</v>
      </c>
      <c r="AZ66" s="60">
        <f t="shared" ref="AZ66" si="199">AZ67</f>
        <v>0</v>
      </c>
      <c r="BA66" s="60">
        <f t="shared" ref="BA66" si="200">BA67</f>
        <v>0</v>
      </c>
      <c r="BB66" s="150">
        <f t="shared" si="12"/>
        <v>14062.36</v>
      </c>
      <c r="BC66" s="150">
        <f t="shared" si="13"/>
        <v>0</v>
      </c>
      <c r="BD66" s="150">
        <f t="shared" si="14"/>
        <v>14062.36</v>
      </c>
    </row>
    <row r="67" spans="1:56" s="2" customFormat="1" ht="12.75" customHeight="1" x14ac:dyDescent="0.25">
      <c r="A67" s="7"/>
      <c r="B67" s="144"/>
      <c r="C67" s="62"/>
      <c r="D67" s="55"/>
      <c r="E67" s="55"/>
      <c r="F67" s="62"/>
      <c r="G67" s="55"/>
      <c r="H67" s="55"/>
      <c r="I67" s="62"/>
      <c r="J67" s="55"/>
      <c r="K67" s="55"/>
      <c r="L67" s="62"/>
      <c r="M67" s="55"/>
      <c r="N67" s="55"/>
      <c r="O67" s="63"/>
      <c r="P67" s="57"/>
      <c r="Q67" s="57"/>
      <c r="R67" s="63"/>
      <c r="S67" s="57"/>
      <c r="T67" s="57"/>
      <c r="U67" s="63"/>
      <c r="V67" s="57"/>
      <c r="W67" s="57"/>
      <c r="X67" s="63"/>
      <c r="Y67" s="57"/>
      <c r="Z67" s="57"/>
      <c r="AA67" s="64"/>
      <c r="AB67" s="59"/>
      <c r="AC67" s="59"/>
      <c r="AD67" s="64"/>
      <c r="AE67" s="59"/>
      <c r="AF67" s="59"/>
      <c r="AG67" s="64"/>
      <c r="AH67" s="59"/>
      <c r="AI67" s="59"/>
      <c r="AJ67" s="64"/>
      <c r="AK67" s="59"/>
      <c r="AL67" s="59"/>
      <c r="AM67" s="65">
        <v>14062.36</v>
      </c>
      <c r="AN67" s="60"/>
      <c r="AO67" s="60">
        <v>14062.36</v>
      </c>
      <c r="AP67" s="65"/>
      <c r="AQ67" s="61"/>
      <c r="AR67" s="61"/>
      <c r="AS67" s="65"/>
      <c r="AT67" s="61"/>
      <c r="AU67" s="61"/>
      <c r="AV67" s="65"/>
      <c r="AW67" s="61"/>
      <c r="AX67" s="61"/>
      <c r="AY67" s="141"/>
      <c r="AZ67" s="57"/>
      <c r="BA67" s="57"/>
      <c r="BB67" s="150">
        <f t="shared" si="12"/>
        <v>14062.36</v>
      </c>
      <c r="BC67" s="150">
        <f t="shared" si="13"/>
        <v>0</v>
      </c>
      <c r="BD67" s="150">
        <f t="shared" si="14"/>
        <v>14062.36</v>
      </c>
    </row>
    <row r="68" spans="1:56" ht="27" x14ac:dyDescent="0.25">
      <c r="A68" s="5" t="s">
        <v>70</v>
      </c>
      <c r="B68" s="8" t="s">
        <v>71</v>
      </c>
      <c r="C68" s="70">
        <f>+C11+C7</f>
        <v>9768.1999999999989</v>
      </c>
      <c r="D68" s="70">
        <f t="shared" ref="D68:N68" si="201">+D11+D7</f>
        <v>6926.1</v>
      </c>
      <c r="E68" s="70">
        <f t="shared" si="201"/>
        <v>0</v>
      </c>
      <c r="F68" s="70">
        <f t="shared" si="201"/>
        <v>7572</v>
      </c>
      <c r="G68" s="70">
        <f t="shared" si="201"/>
        <v>7572</v>
      </c>
      <c r="H68" s="70">
        <f t="shared" si="201"/>
        <v>0</v>
      </c>
      <c r="I68" s="70">
        <f t="shared" si="201"/>
        <v>8848.7999999999993</v>
      </c>
      <c r="J68" s="70">
        <f t="shared" si="201"/>
        <v>8887.7999999999993</v>
      </c>
      <c r="K68" s="70">
        <f t="shared" si="201"/>
        <v>0</v>
      </c>
      <c r="L68" s="70">
        <f t="shared" si="201"/>
        <v>8138.5</v>
      </c>
      <c r="M68" s="70">
        <f t="shared" si="201"/>
        <v>8138.5</v>
      </c>
      <c r="N68" s="70">
        <f t="shared" si="201"/>
        <v>0</v>
      </c>
      <c r="O68" s="71">
        <f>+O11+O7</f>
        <v>14330.6</v>
      </c>
      <c r="P68" s="71">
        <f t="shared" ref="P68:Z68" si="202">+P11+P7</f>
        <v>11113.800000000001</v>
      </c>
      <c r="Q68" s="71">
        <f t="shared" si="202"/>
        <v>710.44</v>
      </c>
      <c r="R68" s="71">
        <f t="shared" si="202"/>
        <v>13475.46</v>
      </c>
      <c r="S68" s="71">
        <f t="shared" si="202"/>
        <v>12815.5</v>
      </c>
      <c r="T68" s="71">
        <f t="shared" si="202"/>
        <v>659.95999999999992</v>
      </c>
      <c r="U68" s="71">
        <f t="shared" si="202"/>
        <v>13346.16</v>
      </c>
      <c r="V68" s="71">
        <f t="shared" si="202"/>
        <v>12710.2</v>
      </c>
      <c r="W68" s="71">
        <f t="shared" si="202"/>
        <v>659.95999999999992</v>
      </c>
      <c r="X68" s="71">
        <f t="shared" si="202"/>
        <v>13513.2</v>
      </c>
      <c r="Y68" s="71">
        <f t="shared" si="202"/>
        <v>12853.2</v>
      </c>
      <c r="Z68" s="71">
        <f t="shared" si="202"/>
        <v>660</v>
      </c>
      <c r="AA68" s="72">
        <f>+AA11+AA7</f>
        <v>5487.6</v>
      </c>
      <c r="AB68" s="72">
        <f t="shared" ref="AB68:AL68" si="203">+AB11+AB7</f>
        <v>5378.3</v>
      </c>
      <c r="AC68" s="72">
        <f t="shared" si="203"/>
        <v>109.3</v>
      </c>
      <c r="AD68" s="72">
        <f t="shared" si="203"/>
        <v>6863.6</v>
      </c>
      <c r="AE68" s="72">
        <f t="shared" si="203"/>
        <v>6753.6</v>
      </c>
      <c r="AF68" s="72">
        <f t="shared" si="203"/>
        <v>110</v>
      </c>
      <c r="AG68" s="72">
        <f t="shared" si="203"/>
        <v>7682.1</v>
      </c>
      <c r="AH68" s="72">
        <f t="shared" si="203"/>
        <v>7577.1</v>
      </c>
      <c r="AI68" s="72">
        <f t="shared" si="203"/>
        <v>110</v>
      </c>
      <c r="AJ68" s="72">
        <f t="shared" si="203"/>
        <v>7013.1</v>
      </c>
      <c r="AK68" s="72">
        <f t="shared" si="203"/>
        <v>6903.1</v>
      </c>
      <c r="AL68" s="72">
        <f t="shared" si="203"/>
        <v>110</v>
      </c>
      <c r="AM68" s="73">
        <f>+AM11+AM7+AM66</f>
        <v>2083986.59</v>
      </c>
      <c r="AN68" s="73">
        <f>+AN11+AN7+AN66</f>
        <v>1908451.03</v>
      </c>
      <c r="AO68" s="73">
        <f t="shared" ref="AO68:BD68" si="204">+AO11+AO7+AO66</f>
        <v>175535.56</v>
      </c>
      <c r="AP68" s="73">
        <f t="shared" si="204"/>
        <v>0</v>
      </c>
      <c r="AQ68" s="73">
        <f t="shared" si="204"/>
        <v>0</v>
      </c>
      <c r="AR68" s="73">
        <f t="shared" si="204"/>
        <v>0</v>
      </c>
      <c r="AS68" s="73">
        <f t="shared" si="204"/>
        <v>0</v>
      </c>
      <c r="AT68" s="73">
        <f t="shared" si="204"/>
        <v>0</v>
      </c>
      <c r="AU68" s="73">
        <f t="shared" si="204"/>
        <v>0</v>
      </c>
      <c r="AV68" s="73">
        <f t="shared" si="204"/>
        <v>0</v>
      </c>
      <c r="AW68" s="73">
        <f t="shared" si="204"/>
        <v>0</v>
      </c>
      <c r="AX68" s="73">
        <f t="shared" si="204"/>
        <v>0</v>
      </c>
      <c r="AY68" s="146">
        <f>+AY11+AY7+AY66</f>
        <v>1800474.1099999999</v>
      </c>
      <c r="AZ68" s="73">
        <f t="shared" si="204"/>
        <v>1796073.48</v>
      </c>
      <c r="BA68" s="73">
        <f t="shared" si="204"/>
        <v>4400.63</v>
      </c>
      <c r="BB68" s="73">
        <f t="shared" si="204"/>
        <v>3884460.6999999997</v>
      </c>
      <c r="BC68" s="73">
        <f t="shared" si="204"/>
        <v>3704524.51</v>
      </c>
      <c r="BD68" s="73">
        <f t="shared" si="204"/>
        <v>179936.19</v>
      </c>
    </row>
    <row r="69" spans="1:56" ht="36" customHeight="1" x14ac:dyDescent="0.2">
      <c r="A69" s="153" t="s">
        <v>72</v>
      </c>
      <c r="B69" s="153"/>
      <c r="C69" s="74"/>
      <c r="D69" s="74"/>
      <c r="E69" s="75"/>
      <c r="F69" s="74"/>
      <c r="G69" s="74"/>
      <c r="H69" s="75"/>
      <c r="I69" s="74"/>
      <c r="J69" s="74"/>
      <c r="K69" s="75"/>
      <c r="L69" s="74"/>
      <c r="M69" s="74"/>
      <c r="N69" s="75"/>
      <c r="O69" s="76"/>
      <c r="P69" s="76"/>
      <c r="Q69" s="77"/>
      <c r="R69" s="76"/>
      <c r="S69" s="76"/>
      <c r="T69" s="77"/>
      <c r="U69" s="76"/>
      <c r="V69" s="76"/>
      <c r="W69" s="77"/>
      <c r="X69" s="76"/>
      <c r="Y69" s="76"/>
      <c r="Z69" s="77"/>
      <c r="AA69" s="78"/>
      <c r="AB69" s="78"/>
      <c r="AC69" s="79"/>
      <c r="AD69" s="78"/>
      <c r="AE69" s="78"/>
      <c r="AF69" s="79"/>
      <c r="AG69" s="78"/>
      <c r="AH69" s="78"/>
      <c r="AI69" s="79"/>
      <c r="AJ69" s="78"/>
      <c r="AK69" s="78"/>
      <c r="AL69" s="79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</row>
    <row r="70" spans="1:56" ht="15" x14ac:dyDescent="0.25">
      <c r="A70" s="9"/>
      <c r="B70" s="20" t="s">
        <v>73</v>
      </c>
      <c r="C70" s="82">
        <f>+D70+E70</f>
        <v>5290.3</v>
      </c>
      <c r="D70" s="82">
        <f>+D9</f>
        <v>5290.3</v>
      </c>
      <c r="E70" s="82">
        <f t="shared" ref="E70" si="205">+E9</f>
        <v>0</v>
      </c>
      <c r="F70" s="82">
        <f>+G70+H70</f>
        <v>5733</v>
      </c>
      <c r="G70" s="82">
        <f t="shared" ref="G70:H70" si="206">+G9</f>
        <v>5733</v>
      </c>
      <c r="H70" s="82">
        <f t="shared" si="206"/>
        <v>0</v>
      </c>
      <c r="I70" s="82">
        <f>+J70+K70</f>
        <v>6779.4</v>
      </c>
      <c r="J70" s="82">
        <f t="shared" ref="J70:K70" si="207">+J9</f>
        <v>6779.4</v>
      </c>
      <c r="K70" s="82">
        <f t="shared" si="207"/>
        <v>0</v>
      </c>
      <c r="L70" s="82">
        <f>+M70+N70</f>
        <v>6165.5</v>
      </c>
      <c r="M70" s="82">
        <f t="shared" ref="M70:N70" si="208">+M9</f>
        <v>6165.5</v>
      </c>
      <c r="N70" s="82">
        <f t="shared" si="208"/>
        <v>0</v>
      </c>
      <c r="O70" s="83">
        <f>+P70+Q70</f>
        <v>5429</v>
      </c>
      <c r="P70" s="83">
        <f>+P9</f>
        <v>5425.1</v>
      </c>
      <c r="Q70" s="83">
        <f>+Q9</f>
        <v>3.9</v>
      </c>
      <c r="R70" s="83">
        <f>+S70+T70</f>
        <v>7084.1</v>
      </c>
      <c r="S70" s="83">
        <f t="shared" ref="S70:T70" si="209">+S9</f>
        <v>7019</v>
      </c>
      <c r="T70" s="83">
        <f t="shared" si="209"/>
        <v>65.099999999999994</v>
      </c>
      <c r="U70" s="83">
        <f>+V70+W70</f>
        <v>7053.2000000000007</v>
      </c>
      <c r="V70" s="83">
        <f t="shared" ref="V70:W70" si="210">+V9</f>
        <v>6988.1</v>
      </c>
      <c r="W70" s="83">
        <f t="shared" si="210"/>
        <v>65.099999999999994</v>
      </c>
      <c r="X70" s="83">
        <f>+Y70+Z70</f>
        <v>7048.2</v>
      </c>
      <c r="Y70" s="83">
        <f t="shared" ref="Y70:Z70" si="211">+Y9</f>
        <v>7048.2</v>
      </c>
      <c r="Z70" s="83">
        <f t="shared" si="211"/>
        <v>0</v>
      </c>
      <c r="AA70" s="84">
        <f>+AB70+AC70</f>
        <v>3468.3</v>
      </c>
      <c r="AB70" s="84">
        <f>+AB9</f>
        <v>3468.3</v>
      </c>
      <c r="AC70" s="84">
        <f t="shared" ref="AC70" si="212">+AC9</f>
        <v>0</v>
      </c>
      <c r="AD70" s="84">
        <f>+AE70+AF70</f>
        <v>4672.8</v>
      </c>
      <c r="AE70" s="84">
        <f t="shared" ref="AE70:AF70" si="213">+AE9</f>
        <v>4669</v>
      </c>
      <c r="AF70" s="84">
        <f t="shared" si="213"/>
        <v>3.8</v>
      </c>
      <c r="AG70" s="84">
        <f>+AH70+AI70</f>
        <v>5301.3</v>
      </c>
      <c r="AH70" s="84">
        <f t="shared" ref="AH70:AI70" si="214">+AH9</f>
        <v>5301.3</v>
      </c>
      <c r="AI70" s="84">
        <f t="shared" si="214"/>
        <v>0</v>
      </c>
      <c r="AJ70" s="84">
        <f>+AK70+AL70</f>
        <v>4649.1000000000004</v>
      </c>
      <c r="AK70" s="84">
        <f t="shared" ref="AK70:AL70" si="215">+AK9</f>
        <v>4649.1000000000004</v>
      </c>
      <c r="AL70" s="84">
        <f t="shared" si="215"/>
        <v>0</v>
      </c>
      <c r="AM70" s="85">
        <f>+AN70+AO70</f>
        <v>1339246.22</v>
      </c>
      <c r="AN70" s="86">
        <f>+AN9</f>
        <v>1339246.22</v>
      </c>
      <c r="AO70" s="86">
        <f t="shared" ref="AO70:AX70" si="216">+AO9</f>
        <v>0</v>
      </c>
      <c r="AP70" s="85">
        <f>+AQ70+AR70</f>
        <v>0</v>
      </c>
      <c r="AQ70" s="86">
        <f t="shared" si="216"/>
        <v>0</v>
      </c>
      <c r="AR70" s="86">
        <f t="shared" si="216"/>
        <v>0</v>
      </c>
      <c r="AS70" s="85">
        <f>+AT70+AU70</f>
        <v>0</v>
      </c>
      <c r="AT70" s="86">
        <f t="shared" si="216"/>
        <v>0</v>
      </c>
      <c r="AU70" s="86">
        <f t="shared" si="216"/>
        <v>0</v>
      </c>
      <c r="AV70" s="85">
        <f>+AW70+AX70</f>
        <v>0</v>
      </c>
      <c r="AW70" s="86">
        <f t="shared" si="216"/>
        <v>0</v>
      </c>
      <c r="AX70" s="86">
        <f t="shared" si="216"/>
        <v>0</v>
      </c>
      <c r="AY70" s="83">
        <f>+AZ70+BA70</f>
        <v>1153283.8999999999</v>
      </c>
      <c r="AZ70" s="83">
        <f>+AZ9</f>
        <v>1153283.8999999999</v>
      </c>
      <c r="BA70" s="83">
        <f>+BA9</f>
        <v>0</v>
      </c>
      <c r="BB70" s="82">
        <f>+BC70+BD70</f>
        <v>2492530.12</v>
      </c>
      <c r="BC70" s="82">
        <f>+BC9</f>
        <v>2492530.12</v>
      </c>
      <c r="BD70" s="82">
        <f>+BD9</f>
        <v>0</v>
      </c>
    </row>
    <row r="71" spans="1:56" ht="15" x14ac:dyDescent="0.25">
      <c r="A71" s="9"/>
      <c r="B71" s="20" t="s">
        <v>74</v>
      </c>
      <c r="C71" s="82">
        <f t="shared" ref="C71:C81" si="217">+D71+E71</f>
        <v>1517.9</v>
      </c>
      <c r="D71" s="82">
        <f>+D10</f>
        <v>1517.9</v>
      </c>
      <c r="E71" s="82">
        <f t="shared" ref="E71" si="218">+E10</f>
        <v>0</v>
      </c>
      <c r="F71" s="82">
        <f t="shared" ref="F71:F81" si="219">+G71+H71</f>
        <v>1731</v>
      </c>
      <c r="G71" s="82">
        <f t="shared" ref="G71:H71" si="220">+G10</f>
        <v>1731</v>
      </c>
      <c r="H71" s="82">
        <f t="shared" si="220"/>
        <v>0</v>
      </c>
      <c r="I71" s="82">
        <f t="shared" ref="I71:I81" si="221">+J71+K71</f>
        <v>2047.4</v>
      </c>
      <c r="J71" s="82">
        <f t="shared" ref="J71:K71" si="222">+J10</f>
        <v>2047.4</v>
      </c>
      <c r="K71" s="82">
        <f t="shared" si="222"/>
        <v>0</v>
      </c>
      <c r="L71" s="82">
        <f t="shared" ref="L71:L81" si="223">+M71+N71</f>
        <v>1862</v>
      </c>
      <c r="M71" s="82">
        <f t="shared" ref="M71:N71" si="224">+M10</f>
        <v>1862</v>
      </c>
      <c r="N71" s="82">
        <f t="shared" si="224"/>
        <v>0</v>
      </c>
      <c r="O71" s="83">
        <f t="shared" ref="O71:O81" si="225">+P71+Q71</f>
        <v>1803.6399999999999</v>
      </c>
      <c r="P71" s="83">
        <f>+P10</f>
        <v>1803.6</v>
      </c>
      <c r="Q71" s="83">
        <f>+Q10</f>
        <v>0.04</v>
      </c>
      <c r="R71" s="83">
        <f t="shared" ref="R71:R81" si="226">+S71+T71</f>
        <v>2120.06</v>
      </c>
      <c r="S71" s="83">
        <f t="shared" ref="S71:T71" si="227">+S10</f>
        <v>2120</v>
      </c>
      <c r="T71" s="83">
        <f t="shared" si="227"/>
        <v>0.06</v>
      </c>
      <c r="U71" s="83">
        <f t="shared" ref="U71:U81" si="228">+V71+W71</f>
        <v>2045.6599999999999</v>
      </c>
      <c r="V71" s="83">
        <f t="shared" ref="V71:W71" si="229">+V10</f>
        <v>2045.6</v>
      </c>
      <c r="W71" s="83">
        <f t="shared" si="229"/>
        <v>0.06</v>
      </c>
      <c r="X71" s="83">
        <f t="shared" ref="X71:X81" si="230">+Y71+Z71</f>
        <v>2128.5</v>
      </c>
      <c r="Y71" s="83">
        <f t="shared" ref="Y71:Z71" si="231">+Y10</f>
        <v>2128.5</v>
      </c>
      <c r="Z71" s="83">
        <f t="shared" si="231"/>
        <v>0</v>
      </c>
      <c r="AA71" s="84">
        <f t="shared" ref="AA71:AA81" si="232">+AB71+AC71</f>
        <v>1119.5</v>
      </c>
      <c r="AB71" s="84">
        <f>+AB10</f>
        <v>1119.5</v>
      </c>
      <c r="AC71" s="84">
        <f t="shared" ref="AC71" si="233">+AC10</f>
        <v>0</v>
      </c>
      <c r="AD71" s="84">
        <f t="shared" ref="AD71:AD81" si="234">+AE71+AF71</f>
        <v>1411.2</v>
      </c>
      <c r="AE71" s="84">
        <f t="shared" ref="AE71:AF71" si="235">+AE10</f>
        <v>1410</v>
      </c>
      <c r="AF71" s="84">
        <f t="shared" si="235"/>
        <v>1.2</v>
      </c>
      <c r="AG71" s="84">
        <f t="shared" ref="AG71:AG81" si="236">+AH71+AI71</f>
        <v>1630.8</v>
      </c>
      <c r="AH71" s="84">
        <f t="shared" ref="AH71:AI71" si="237">+AH10</f>
        <v>1630.8</v>
      </c>
      <c r="AI71" s="84">
        <f t="shared" si="237"/>
        <v>0</v>
      </c>
      <c r="AJ71" s="84">
        <f t="shared" ref="AJ71:AJ81" si="238">+AK71+AL71</f>
        <v>1404</v>
      </c>
      <c r="AK71" s="84">
        <f t="shared" ref="AK71:AL71" si="239">+AK10</f>
        <v>1404</v>
      </c>
      <c r="AL71" s="84">
        <f t="shared" si="239"/>
        <v>0</v>
      </c>
      <c r="AM71" s="85">
        <f t="shared" ref="AM71:AM81" si="240">+AN71+AO71</f>
        <v>391090.54</v>
      </c>
      <c r="AN71" s="86">
        <f>+AN10</f>
        <v>391090.54</v>
      </c>
      <c r="AO71" s="86">
        <f t="shared" ref="AO71:AX71" si="241">+AO10</f>
        <v>0</v>
      </c>
      <c r="AP71" s="85">
        <f t="shared" ref="AP71:AP81" si="242">+AQ71+AR71</f>
        <v>0</v>
      </c>
      <c r="AQ71" s="86">
        <f t="shared" si="241"/>
        <v>0</v>
      </c>
      <c r="AR71" s="86">
        <f t="shared" si="241"/>
        <v>0</v>
      </c>
      <c r="AS71" s="85">
        <f t="shared" ref="AS71:AS81" si="243">+AT71+AU71</f>
        <v>0</v>
      </c>
      <c r="AT71" s="86">
        <f t="shared" si="241"/>
        <v>0</v>
      </c>
      <c r="AU71" s="86">
        <f t="shared" si="241"/>
        <v>0</v>
      </c>
      <c r="AV71" s="85">
        <f t="shared" ref="AV71:AV81" si="244">+AW71+AX71</f>
        <v>0</v>
      </c>
      <c r="AW71" s="86">
        <f t="shared" si="241"/>
        <v>0</v>
      </c>
      <c r="AX71" s="86">
        <f t="shared" si="241"/>
        <v>0</v>
      </c>
      <c r="AY71" s="83">
        <f t="shared" ref="AY71:AY81" si="245">+AZ71+BA71</f>
        <v>348291.77</v>
      </c>
      <c r="AZ71" s="83">
        <f>+AZ10</f>
        <v>348291.77</v>
      </c>
      <c r="BA71" s="83">
        <f>+BA10</f>
        <v>0</v>
      </c>
      <c r="BB71" s="82">
        <f t="shared" ref="BB71:BB81" si="246">+BC71+BD71</f>
        <v>739382.31</v>
      </c>
      <c r="BC71" s="82">
        <f>+BC10</f>
        <v>739382.31</v>
      </c>
      <c r="BD71" s="82">
        <f>+BD10</f>
        <v>0</v>
      </c>
    </row>
    <row r="72" spans="1:56" ht="21.75" customHeight="1" x14ac:dyDescent="0.25">
      <c r="A72" s="9"/>
      <c r="B72" s="20" t="s">
        <v>75</v>
      </c>
      <c r="C72" s="82">
        <f t="shared" si="217"/>
        <v>0</v>
      </c>
      <c r="D72" s="82">
        <f>+D12</f>
        <v>0</v>
      </c>
      <c r="E72" s="82">
        <f t="shared" ref="E72" si="247">+E12</f>
        <v>0</v>
      </c>
      <c r="F72" s="82">
        <f t="shared" si="219"/>
        <v>0</v>
      </c>
      <c r="G72" s="82">
        <f t="shared" ref="G72:H72" si="248">+G12</f>
        <v>0</v>
      </c>
      <c r="H72" s="82">
        <f t="shared" si="248"/>
        <v>0</v>
      </c>
      <c r="I72" s="82">
        <f t="shared" si="221"/>
        <v>0</v>
      </c>
      <c r="J72" s="82">
        <f t="shared" ref="J72:K72" si="249">+J12</f>
        <v>0</v>
      </c>
      <c r="K72" s="82">
        <f t="shared" si="249"/>
        <v>0</v>
      </c>
      <c r="L72" s="82">
        <f t="shared" si="223"/>
        <v>0</v>
      </c>
      <c r="M72" s="82">
        <f t="shared" ref="M72:N72" si="250">+M12</f>
        <v>0</v>
      </c>
      <c r="N72" s="82">
        <f t="shared" si="250"/>
        <v>0</v>
      </c>
      <c r="O72" s="83">
        <f t="shared" si="225"/>
        <v>2</v>
      </c>
      <c r="P72" s="83">
        <f>+P12</f>
        <v>0</v>
      </c>
      <c r="Q72" s="83">
        <f t="shared" ref="Q72" si="251">+Q12</f>
        <v>2</v>
      </c>
      <c r="R72" s="83">
        <f t="shared" si="226"/>
        <v>10</v>
      </c>
      <c r="S72" s="83">
        <f t="shared" ref="S72:T72" si="252">+S12</f>
        <v>0</v>
      </c>
      <c r="T72" s="83">
        <f t="shared" si="252"/>
        <v>10</v>
      </c>
      <c r="U72" s="83">
        <f t="shared" si="228"/>
        <v>10</v>
      </c>
      <c r="V72" s="83">
        <f t="shared" ref="V72:W72" si="253">+V12</f>
        <v>0</v>
      </c>
      <c r="W72" s="83">
        <f t="shared" si="253"/>
        <v>10</v>
      </c>
      <c r="X72" s="83">
        <f t="shared" si="230"/>
        <v>0</v>
      </c>
      <c r="Y72" s="83">
        <f t="shared" ref="Y72:Z72" si="254">+Y12</f>
        <v>0</v>
      </c>
      <c r="Z72" s="83">
        <f t="shared" si="254"/>
        <v>0</v>
      </c>
      <c r="AA72" s="84">
        <f t="shared" si="232"/>
        <v>0</v>
      </c>
      <c r="AB72" s="84">
        <f>+AB12</f>
        <v>0</v>
      </c>
      <c r="AC72" s="84">
        <f t="shared" ref="AC72" si="255">+AC12</f>
        <v>0</v>
      </c>
      <c r="AD72" s="84">
        <f t="shared" si="234"/>
        <v>0</v>
      </c>
      <c r="AE72" s="84">
        <f t="shared" ref="AE72:AF72" si="256">+AE12</f>
        <v>0</v>
      </c>
      <c r="AF72" s="84">
        <f t="shared" si="256"/>
        <v>0</v>
      </c>
      <c r="AG72" s="84">
        <f t="shared" si="236"/>
        <v>0</v>
      </c>
      <c r="AH72" s="84">
        <f t="shared" ref="AH72:AI72" si="257">+AH12</f>
        <v>0</v>
      </c>
      <c r="AI72" s="84">
        <f t="shared" si="257"/>
        <v>0</v>
      </c>
      <c r="AJ72" s="84">
        <f t="shared" si="238"/>
        <v>0</v>
      </c>
      <c r="AK72" s="84">
        <f t="shared" ref="AK72:AL72" si="258">+AK12</f>
        <v>0</v>
      </c>
      <c r="AL72" s="84">
        <f t="shared" si="258"/>
        <v>0</v>
      </c>
      <c r="AM72" s="85">
        <f t="shared" si="240"/>
        <v>0</v>
      </c>
      <c r="AN72" s="86">
        <f>+AN12</f>
        <v>0</v>
      </c>
      <c r="AO72" s="86">
        <f t="shared" ref="AO72:AX72" si="259">+AO12</f>
        <v>0</v>
      </c>
      <c r="AP72" s="85">
        <f t="shared" si="242"/>
        <v>0</v>
      </c>
      <c r="AQ72" s="86">
        <f t="shared" si="259"/>
        <v>0</v>
      </c>
      <c r="AR72" s="86">
        <f t="shared" si="259"/>
        <v>0</v>
      </c>
      <c r="AS72" s="85">
        <f t="shared" si="243"/>
        <v>0</v>
      </c>
      <c r="AT72" s="86">
        <f t="shared" si="259"/>
        <v>0</v>
      </c>
      <c r="AU72" s="86">
        <f t="shared" si="259"/>
        <v>0</v>
      </c>
      <c r="AV72" s="85">
        <f t="shared" si="244"/>
        <v>0</v>
      </c>
      <c r="AW72" s="86">
        <f t="shared" si="259"/>
        <v>0</v>
      </c>
      <c r="AX72" s="86">
        <f t="shared" si="259"/>
        <v>0</v>
      </c>
      <c r="AY72" s="83">
        <f t="shared" si="245"/>
        <v>0</v>
      </c>
      <c r="AZ72" s="83">
        <f t="shared" ref="AZ72:BA72" si="260">+AZ12</f>
        <v>0</v>
      </c>
      <c r="BA72" s="83">
        <f t="shared" si="260"/>
        <v>0</v>
      </c>
      <c r="BB72" s="82">
        <f t="shared" si="246"/>
        <v>0</v>
      </c>
      <c r="BC72" s="82">
        <f t="shared" ref="BC72:BD72" si="261">+BC12</f>
        <v>0</v>
      </c>
      <c r="BD72" s="82">
        <f t="shared" si="261"/>
        <v>0</v>
      </c>
    </row>
    <row r="73" spans="1:56" ht="22.5" customHeight="1" x14ac:dyDescent="0.25">
      <c r="A73" s="9"/>
      <c r="B73" s="20" t="s">
        <v>76</v>
      </c>
      <c r="C73" s="82">
        <f t="shared" si="217"/>
        <v>35</v>
      </c>
      <c r="D73" s="82">
        <f>+D17</f>
        <v>35</v>
      </c>
      <c r="E73" s="82">
        <f t="shared" ref="E73" si="262">+E17</f>
        <v>0</v>
      </c>
      <c r="F73" s="82">
        <f t="shared" si="219"/>
        <v>35</v>
      </c>
      <c r="G73" s="82">
        <f t="shared" ref="G73:H73" si="263">+G17</f>
        <v>35</v>
      </c>
      <c r="H73" s="82">
        <f t="shared" si="263"/>
        <v>0</v>
      </c>
      <c r="I73" s="82">
        <f t="shared" si="221"/>
        <v>0</v>
      </c>
      <c r="J73" s="82">
        <f t="shared" ref="J73:K73" si="264">+J17</f>
        <v>0</v>
      </c>
      <c r="K73" s="82">
        <f t="shared" si="264"/>
        <v>0</v>
      </c>
      <c r="L73" s="82">
        <f t="shared" si="223"/>
        <v>0</v>
      </c>
      <c r="M73" s="82">
        <f t="shared" ref="M73:N73" si="265">+M17</f>
        <v>0</v>
      </c>
      <c r="N73" s="82">
        <f t="shared" si="265"/>
        <v>0</v>
      </c>
      <c r="O73" s="83">
        <f t="shared" si="225"/>
        <v>4.9000000000000004</v>
      </c>
      <c r="P73" s="83">
        <f>+P17</f>
        <v>4.9000000000000004</v>
      </c>
      <c r="Q73" s="83">
        <f t="shared" ref="Q73" si="266">+Q17</f>
        <v>0</v>
      </c>
      <c r="R73" s="83">
        <f t="shared" si="226"/>
        <v>20</v>
      </c>
      <c r="S73" s="83">
        <f t="shared" ref="S73:T73" si="267">+S17</f>
        <v>0</v>
      </c>
      <c r="T73" s="83">
        <f t="shared" si="267"/>
        <v>20</v>
      </c>
      <c r="U73" s="83">
        <f t="shared" si="228"/>
        <v>20</v>
      </c>
      <c r="V73" s="83">
        <f t="shared" ref="V73:W73" si="268">+V17</f>
        <v>0</v>
      </c>
      <c r="W73" s="83">
        <f t="shared" si="268"/>
        <v>20</v>
      </c>
      <c r="X73" s="83">
        <f t="shared" si="230"/>
        <v>20</v>
      </c>
      <c r="Y73" s="83">
        <f t="shared" ref="Y73:Z73" si="269">+Y17</f>
        <v>0</v>
      </c>
      <c r="Z73" s="83">
        <f t="shared" si="269"/>
        <v>20</v>
      </c>
      <c r="AA73" s="84">
        <f t="shared" si="232"/>
        <v>2.1</v>
      </c>
      <c r="AB73" s="84">
        <f>+AB17</f>
        <v>0</v>
      </c>
      <c r="AC73" s="84">
        <f t="shared" ref="AC73" si="270">+AC17</f>
        <v>2.1</v>
      </c>
      <c r="AD73" s="84">
        <f t="shared" si="234"/>
        <v>0</v>
      </c>
      <c r="AE73" s="84">
        <f t="shared" ref="AE73:AF73" si="271">+AE17</f>
        <v>0</v>
      </c>
      <c r="AF73" s="84">
        <f t="shared" si="271"/>
        <v>0</v>
      </c>
      <c r="AG73" s="84">
        <f t="shared" si="236"/>
        <v>0</v>
      </c>
      <c r="AH73" s="84">
        <f t="shared" ref="AH73:AI73" si="272">+AH17</f>
        <v>0</v>
      </c>
      <c r="AI73" s="84">
        <f t="shared" si="272"/>
        <v>0</v>
      </c>
      <c r="AJ73" s="84">
        <f t="shared" si="238"/>
        <v>0</v>
      </c>
      <c r="AK73" s="84">
        <f t="shared" ref="AK73:AL73" si="273">+AK17</f>
        <v>0</v>
      </c>
      <c r="AL73" s="84">
        <f t="shared" si="273"/>
        <v>0</v>
      </c>
      <c r="AM73" s="85">
        <f t="shared" si="240"/>
        <v>30084.57</v>
      </c>
      <c r="AN73" s="86">
        <f>+AN17</f>
        <v>0</v>
      </c>
      <c r="AO73" s="86">
        <f t="shared" ref="AO73:AX73" si="274">+AO17</f>
        <v>30084.57</v>
      </c>
      <c r="AP73" s="85">
        <f t="shared" si="242"/>
        <v>0</v>
      </c>
      <c r="AQ73" s="86">
        <f t="shared" si="274"/>
        <v>0</v>
      </c>
      <c r="AR73" s="86">
        <f t="shared" si="274"/>
        <v>0</v>
      </c>
      <c r="AS73" s="85">
        <f t="shared" si="243"/>
        <v>0</v>
      </c>
      <c r="AT73" s="86">
        <f t="shared" si="274"/>
        <v>0</v>
      </c>
      <c r="AU73" s="86">
        <f t="shared" si="274"/>
        <v>0</v>
      </c>
      <c r="AV73" s="85">
        <f t="shared" si="244"/>
        <v>0</v>
      </c>
      <c r="AW73" s="86">
        <f t="shared" si="274"/>
        <v>0</v>
      </c>
      <c r="AX73" s="86">
        <f t="shared" si="274"/>
        <v>0</v>
      </c>
      <c r="AY73" s="83">
        <f t="shared" si="245"/>
        <v>0</v>
      </c>
      <c r="AZ73" s="83">
        <f>+AZ17</f>
        <v>0</v>
      </c>
      <c r="BA73" s="83">
        <f>+BA17</f>
        <v>0</v>
      </c>
      <c r="BB73" s="82">
        <f t="shared" si="246"/>
        <v>30084.57</v>
      </c>
      <c r="BC73" s="82">
        <f>+BC17</f>
        <v>0</v>
      </c>
      <c r="BD73" s="82">
        <f>+BD17</f>
        <v>30084.57</v>
      </c>
    </row>
    <row r="74" spans="1:56" ht="21" customHeight="1" x14ac:dyDescent="0.25">
      <c r="A74" s="9"/>
      <c r="B74" s="20" t="s">
        <v>77</v>
      </c>
      <c r="C74" s="82">
        <f t="shared" si="217"/>
        <v>0</v>
      </c>
      <c r="D74" s="82">
        <f>+D18</f>
        <v>0</v>
      </c>
      <c r="E74" s="82">
        <f t="shared" ref="E74" si="275">+E18</f>
        <v>0</v>
      </c>
      <c r="F74" s="82">
        <f t="shared" si="219"/>
        <v>0</v>
      </c>
      <c r="G74" s="82">
        <f t="shared" ref="G74:H74" si="276">+G18</f>
        <v>0</v>
      </c>
      <c r="H74" s="82">
        <f t="shared" si="276"/>
        <v>0</v>
      </c>
      <c r="I74" s="82">
        <f t="shared" si="221"/>
        <v>0</v>
      </c>
      <c r="J74" s="82">
        <f t="shared" ref="J74:K74" si="277">+J18</f>
        <v>0</v>
      </c>
      <c r="K74" s="82">
        <f t="shared" si="277"/>
        <v>0</v>
      </c>
      <c r="L74" s="82">
        <f t="shared" si="223"/>
        <v>0</v>
      </c>
      <c r="M74" s="82">
        <f t="shared" ref="M74:N74" si="278">+M18</f>
        <v>0</v>
      </c>
      <c r="N74" s="82">
        <f t="shared" si="278"/>
        <v>0</v>
      </c>
      <c r="O74" s="83">
        <f t="shared" si="225"/>
        <v>871.4</v>
      </c>
      <c r="P74" s="83">
        <f>+P18</f>
        <v>871.4</v>
      </c>
      <c r="Q74" s="83">
        <f t="shared" ref="Q74" si="279">+Q18</f>
        <v>0</v>
      </c>
      <c r="R74" s="83">
        <f t="shared" si="226"/>
        <v>1136.0999999999999</v>
      </c>
      <c r="S74" s="83">
        <f t="shared" ref="S74:T74" si="280">+S18</f>
        <v>1136.0999999999999</v>
      </c>
      <c r="T74" s="83">
        <f t="shared" si="280"/>
        <v>0</v>
      </c>
      <c r="U74" s="83">
        <f t="shared" si="228"/>
        <v>1136.0999999999999</v>
      </c>
      <c r="V74" s="83">
        <f t="shared" ref="V74:W74" si="281">+V18</f>
        <v>1136.0999999999999</v>
      </c>
      <c r="W74" s="83">
        <f t="shared" si="281"/>
        <v>0</v>
      </c>
      <c r="X74" s="83">
        <f t="shared" si="230"/>
        <v>1136.0999999999999</v>
      </c>
      <c r="Y74" s="83">
        <f t="shared" ref="Y74:Z74" si="282">+Y18</f>
        <v>1136.0999999999999</v>
      </c>
      <c r="Z74" s="83">
        <f t="shared" si="282"/>
        <v>0</v>
      </c>
      <c r="AA74" s="84">
        <f t="shared" si="232"/>
        <v>163.19999999999999</v>
      </c>
      <c r="AB74" s="84">
        <f>+AB18</f>
        <v>163.19999999999999</v>
      </c>
      <c r="AC74" s="84">
        <f t="shared" ref="AC74" si="283">+AC18</f>
        <v>0</v>
      </c>
      <c r="AD74" s="84">
        <f t="shared" si="234"/>
        <v>217.7</v>
      </c>
      <c r="AE74" s="84">
        <f t="shared" ref="AE74:AF74" si="284">+AE18</f>
        <v>212.7</v>
      </c>
      <c r="AF74" s="84">
        <f t="shared" si="284"/>
        <v>5</v>
      </c>
      <c r="AG74" s="84">
        <f t="shared" si="236"/>
        <v>217.7</v>
      </c>
      <c r="AH74" s="84">
        <f t="shared" ref="AH74:AI74" si="285">+AH18</f>
        <v>212.7</v>
      </c>
      <c r="AI74" s="84">
        <f t="shared" si="285"/>
        <v>5</v>
      </c>
      <c r="AJ74" s="84">
        <f t="shared" si="238"/>
        <v>217.7</v>
      </c>
      <c r="AK74" s="84">
        <f t="shared" ref="AK74:AL74" si="286">+AK18</f>
        <v>212.7</v>
      </c>
      <c r="AL74" s="84">
        <f t="shared" si="286"/>
        <v>5</v>
      </c>
      <c r="AM74" s="85">
        <f t="shared" si="240"/>
        <v>35721</v>
      </c>
      <c r="AN74" s="86">
        <f>+AN18</f>
        <v>35721</v>
      </c>
      <c r="AO74" s="86">
        <f t="shared" ref="AO74:AX74" si="287">+AO18</f>
        <v>0</v>
      </c>
      <c r="AP74" s="85">
        <f t="shared" si="242"/>
        <v>0</v>
      </c>
      <c r="AQ74" s="86">
        <f t="shared" si="287"/>
        <v>0</v>
      </c>
      <c r="AR74" s="86">
        <f t="shared" si="287"/>
        <v>0</v>
      </c>
      <c r="AS74" s="85">
        <f t="shared" si="243"/>
        <v>0</v>
      </c>
      <c r="AT74" s="86">
        <f t="shared" si="287"/>
        <v>0</v>
      </c>
      <c r="AU74" s="86">
        <f t="shared" si="287"/>
        <v>0</v>
      </c>
      <c r="AV74" s="85">
        <f t="shared" si="244"/>
        <v>0</v>
      </c>
      <c r="AW74" s="86">
        <f t="shared" si="287"/>
        <v>0</v>
      </c>
      <c r="AX74" s="86">
        <f t="shared" si="287"/>
        <v>0</v>
      </c>
      <c r="AY74" s="83">
        <f t="shared" si="245"/>
        <v>114307.2</v>
      </c>
      <c r="AZ74" s="83">
        <f>+AZ18</f>
        <v>114307.2</v>
      </c>
      <c r="BA74" s="83">
        <f>+BA18</f>
        <v>0</v>
      </c>
      <c r="BB74" s="82">
        <f t="shared" si="246"/>
        <v>150028.20000000001</v>
      </c>
      <c r="BC74" s="82">
        <f>+BC18</f>
        <v>150028.20000000001</v>
      </c>
      <c r="BD74" s="82">
        <f>+BD18</f>
        <v>0</v>
      </c>
    </row>
    <row r="75" spans="1:56" ht="21" customHeight="1" x14ac:dyDescent="0.25">
      <c r="A75" s="9"/>
      <c r="B75" s="20" t="s">
        <v>22</v>
      </c>
      <c r="C75" s="82">
        <f t="shared" si="217"/>
        <v>0</v>
      </c>
      <c r="D75" s="82">
        <f>+D21</f>
        <v>0</v>
      </c>
      <c r="E75" s="82">
        <f t="shared" ref="E75" si="288">+E21</f>
        <v>0</v>
      </c>
      <c r="F75" s="82">
        <f t="shared" si="219"/>
        <v>0</v>
      </c>
      <c r="G75" s="82">
        <f t="shared" ref="G75:H75" si="289">+G21</f>
        <v>0</v>
      </c>
      <c r="H75" s="82">
        <f t="shared" si="289"/>
        <v>0</v>
      </c>
      <c r="I75" s="82">
        <f t="shared" si="221"/>
        <v>0</v>
      </c>
      <c r="J75" s="82">
        <f t="shared" ref="J75:K75" si="290">+J21</f>
        <v>0</v>
      </c>
      <c r="K75" s="82">
        <f t="shared" si="290"/>
        <v>0</v>
      </c>
      <c r="L75" s="82">
        <f t="shared" si="223"/>
        <v>0</v>
      </c>
      <c r="M75" s="82">
        <f t="shared" ref="M75:N75" si="291">+M21</f>
        <v>0</v>
      </c>
      <c r="N75" s="82">
        <f t="shared" si="291"/>
        <v>0</v>
      </c>
      <c r="O75" s="83">
        <f t="shared" si="225"/>
        <v>140.80000000000001</v>
      </c>
      <c r="P75" s="83">
        <f>+P21</f>
        <v>140.80000000000001</v>
      </c>
      <c r="Q75" s="83">
        <f t="shared" ref="Q75" si="292">+Q21</f>
        <v>0</v>
      </c>
      <c r="R75" s="83">
        <f t="shared" si="226"/>
        <v>573.1</v>
      </c>
      <c r="S75" s="83">
        <f t="shared" ref="S75:T75" si="293">+S21</f>
        <v>573.1</v>
      </c>
      <c r="T75" s="83">
        <f t="shared" si="293"/>
        <v>0</v>
      </c>
      <c r="U75" s="83">
        <f t="shared" si="228"/>
        <v>573.1</v>
      </c>
      <c r="V75" s="83">
        <f t="shared" ref="V75:W75" si="294">+V21</f>
        <v>573.1</v>
      </c>
      <c r="W75" s="83">
        <f t="shared" si="294"/>
        <v>0</v>
      </c>
      <c r="X75" s="83">
        <f t="shared" si="230"/>
        <v>573.1</v>
      </c>
      <c r="Y75" s="83">
        <f t="shared" ref="Y75:Z75" si="295">+Y21</f>
        <v>573.1</v>
      </c>
      <c r="Z75" s="83">
        <f t="shared" si="295"/>
        <v>0</v>
      </c>
      <c r="AA75" s="84">
        <f t="shared" si="232"/>
        <v>29.8</v>
      </c>
      <c r="AB75" s="84">
        <f>+AB21</f>
        <v>29.8</v>
      </c>
      <c r="AC75" s="84">
        <f t="shared" ref="AC75" si="296">+AC21</f>
        <v>0</v>
      </c>
      <c r="AD75" s="84">
        <f t="shared" si="234"/>
        <v>75</v>
      </c>
      <c r="AE75" s="84">
        <f t="shared" ref="AE75:AF75" si="297">+AE21</f>
        <v>75</v>
      </c>
      <c r="AF75" s="84">
        <f t="shared" si="297"/>
        <v>0</v>
      </c>
      <c r="AG75" s="84">
        <f t="shared" si="236"/>
        <v>75</v>
      </c>
      <c r="AH75" s="84">
        <f t="shared" ref="AH75:AI75" si="298">+AH21</f>
        <v>75</v>
      </c>
      <c r="AI75" s="84">
        <f t="shared" si="298"/>
        <v>0</v>
      </c>
      <c r="AJ75" s="84">
        <f t="shared" si="238"/>
        <v>75</v>
      </c>
      <c r="AK75" s="84">
        <f t="shared" ref="AK75:AL75" si="299">+AK21</f>
        <v>75</v>
      </c>
      <c r="AL75" s="84">
        <f t="shared" si="299"/>
        <v>0</v>
      </c>
      <c r="AM75" s="85">
        <f t="shared" si="240"/>
        <v>0</v>
      </c>
      <c r="AN75" s="86">
        <f>+AN21</f>
        <v>0</v>
      </c>
      <c r="AO75" s="86">
        <f t="shared" ref="AO75:AX75" si="300">+AO21</f>
        <v>0</v>
      </c>
      <c r="AP75" s="85">
        <f t="shared" si="242"/>
        <v>0</v>
      </c>
      <c r="AQ75" s="86">
        <f t="shared" si="300"/>
        <v>0</v>
      </c>
      <c r="AR75" s="86">
        <f t="shared" si="300"/>
        <v>0</v>
      </c>
      <c r="AS75" s="85">
        <f t="shared" si="243"/>
        <v>0</v>
      </c>
      <c r="AT75" s="86">
        <f t="shared" si="300"/>
        <v>0</v>
      </c>
      <c r="AU75" s="86">
        <f t="shared" si="300"/>
        <v>0</v>
      </c>
      <c r="AV75" s="85">
        <f t="shared" si="244"/>
        <v>0</v>
      </c>
      <c r="AW75" s="86">
        <f t="shared" si="300"/>
        <v>0</v>
      </c>
      <c r="AX75" s="86">
        <f t="shared" si="300"/>
        <v>0</v>
      </c>
      <c r="AY75" s="83">
        <f t="shared" si="245"/>
        <v>8535.24</v>
      </c>
      <c r="AZ75" s="83">
        <f t="shared" ref="AZ75:BA75" si="301">+AZ21</f>
        <v>4134.6099999999997</v>
      </c>
      <c r="BA75" s="83">
        <f t="shared" si="301"/>
        <v>4400.63</v>
      </c>
      <c r="BB75" s="82">
        <f t="shared" si="246"/>
        <v>8535.24</v>
      </c>
      <c r="BC75" s="82">
        <f t="shared" ref="BC75:BD75" si="302">+BC21</f>
        <v>4134.6099999999997</v>
      </c>
      <c r="BD75" s="82">
        <f t="shared" si="302"/>
        <v>4400.63</v>
      </c>
    </row>
    <row r="76" spans="1:56" ht="21" customHeight="1" x14ac:dyDescent="0.25">
      <c r="A76" s="9"/>
      <c r="B76" s="20" t="s">
        <v>27</v>
      </c>
      <c r="C76" s="82">
        <f t="shared" si="217"/>
        <v>0</v>
      </c>
      <c r="D76" s="82">
        <f>+D25</f>
        <v>0</v>
      </c>
      <c r="E76" s="82">
        <f t="shared" ref="E76" si="303">+E25</f>
        <v>0</v>
      </c>
      <c r="F76" s="82">
        <f t="shared" si="219"/>
        <v>0</v>
      </c>
      <c r="G76" s="82">
        <f t="shared" ref="G76:H76" si="304">+G25</f>
        <v>0</v>
      </c>
      <c r="H76" s="82">
        <f t="shared" si="304"/>
        <v>0</v>
      </c>
      <c r="I76" s="82">
        <f t="shared" si="221"/>
        <v>0</v>
      </c>
      <c r="J76" s="82">
        <f t="shared" ref="J76:K76" si="305">+J25</f>
        <v>0</v>
      </c>
      <c r="K76" s="82">
        <f t="shared" si="305"/>
        <v>0</v>
      </c>
      <c r="L76" s="82">
        <f t="shared" si="223"/>
        <v>0</v>
      </c>
      <c r="M76" s="82">
        <f t="shared" ref="M76:N76" si="306">+M25</f>
        <v>0</v>
      </c>
      <c r="N76" s="82">
        <f t="shared" si="306"/>
        <v>0</v>
      </c>
      <c r="O76" s="83">
        <f t="shared" si="225"/>
        <v>50</v>
      </c>
      <c r="P76" s="83">
        <f>+P25</f>
        <v>50</v>
      </c>
      <c r="Q76" s="83">
        <f t="shared" ref="Q76" si="307">+Q25</f>
        <v>0</v>
      </c>
      <c r="R76" s="83">
        <f t="shared" si="226"/>
        <v>0</v>
      </c>
      <c r="S76" s="83">
        <f t="shared" ref="S76:T76" si="308">+S25</f>
        <v>0</v>
      </c>
      <c r="T76" s="83">
        <f t="shared" si="308"/>
        <v>0</v>
      </c>
      <c r="U76" s="83">
        <f t="shared" si="228"/>
        <v>0</v>
      </c>
      <c r="V76" s="83">
        <f t="shared" ref="V76:W76" si="309">+V25</f>
        <v>0</v>
      </c>
      <c r="W76" s="83">
        <f t="shared" si="309"/>
        <v>0</v>
      </c>
      <c r="X76" s="83">
        <f t="shared" si="230"/>
        <v>0</v>
      </c>
      <c r="Y76" s="83">
        <f t="shared" ref="Y76:Z76" si="310">+Y25</f>
        <v>0</v>
      </c>
      <c r="Z76" s="83">
        <f t="shared" si="310"/>
        <v>0</v>
      </c>
      <c r="AA76" s="84">
        <f t="shared" si="232"/>
        <v>0</v>
      </c>
      <c r="AB76" s="84">
        <f>+AB25</f>
        <v>0</v>
      </c>
      <c r="AC76" s="84">
        <f t="shared" ref="AC76" si="311">+AC25</f>
        <v>0</v>
      </c>
      <c r="AD76" s="84">
        <f t="shared" si="234"/>
        <v>0</v>
      </c>
      <c r="AE76" s="84">
        <f t="shared" ref="AE76:AF76" si="312">+AE25</f>
        <v>0</v>
      </c>
      <c r="AF76" s="84">
        <f t="shared" si="312"/>
        <v>0</v>
      </c>
      <c r="AG76" s="84">
        <f t="shared" si="236"/>
        <v>0</v>
      </c>
      <c r="AH76" s="84">
        <f t="shared" ref="AH76:AI76" si="313">+AH25</f>
        <v>0</v>
      </c>
      <c r="AI76" s="84">
        <f t="shared" si="313"/>
        <v>0</v>
      </c>
      <c r="AJ76" s="84">
        <f t="shared" si="238"/>
        <v>0</v>
      </c>
      <c r="AK76" s="84">
        <f t="shared" ref="AK76:AL76" si="314">+AK25</f>
        <v>0</v>
      </c>
      <c r="AL76" s="84">
        <f t="shared" si="314"/>
        <v>0</v>
      </c>
      <c r="AM76" s="85">
        <f t="shared" si="240"/>
        <v>0</v>
      </c>
      <c r="AN76" s="86">
        <f>+AN25</f>
        <v>0</v>
      </c>
      <c r="AO76" s="86">
        <f t="shared" ref="AO76:AX76" si="315">+AO25</f>
        <v>0</v>
      </c>
      <c r="AP76" s="85">
        <f t="shared" si="242"/>
        <v>0</v>
      </c>
      <c r="AQ76" s="86">
        <f t="shared" si="315"/>
        <v>0</v>
      </c>
      <c r="AR76" s="86">
        <f t="shared" si="315"/>
        <v>0</v>
      </c>
      <c r="AS76" s="85">
        <f t="shared" si="243"/>
        <v>0</v>
      </c>
      <c r="AT76" s="86">
        <f t="shared" si="315"/>
        <v>0</v>
      </c>
      <c r="AU76" s="86">
        <f t="shared" si="315"/>
        <v>0</v>
      </c>
      <c r="AV76" s="85">
        <f t="shared" si="244"/>
        <v>0</v>
      </c>
      <c r="AW76" s="86">
        <f t="shared" si="315"/>
        <v>0</v>
      </c>
      <c r="AX76" s="86">
        <f t="shared" si="315"/>
        <v>0</v>
      </c>
      <c r="AY76" s="83">
        <f t="shared" si="245"/>
        <v>0</v>
      </c>
      <c r="AZ76" s="83">
        <f>+AZ25</f>
        <v>0</v>
      </c>
      <c r="BA76" s="83">
        <f>+BA25</f>
        <v>0</v>
      </c>
      <c r="BB76" s="82">
        <f t="shared" si="246"/>
        <v>0</v>
      </c>
      <c r="BC76" s="82">
        <f>+BC25</f>
        <v>0</v>
      </c>
      <c r="BD76" s="82">
        <f>+BD25</f>
        <v>0</v>
      </c>
    </row>
    <row r="77" spans="1:56" ht="22.5" customHeight="1" x14ac:dyDescent="0.25">
      <c r="A77" s="9"/>
      <c r="B77" s="20" t="s">
        <v>78</v>
      </c>
      <c r="C77" s="82">
        <f t="shared" si="217"/>
        <v>5</v>
      </c>
      <c r="D77" s="82">
        <f>+D26</f>
        <v>5</v>
      </c>
      <c r="E77" s="82">
        <f t="shared" ref="E77" si="316">+E26</f>
        <v>0</v>
      </c>
      <c r="F77" s="82">
        <f t="shared" si="219"/>
        <v>4</v>
      </c>
      <c r="G77" s="82">
        <f t="shared" ref="G77:H77" si="317">+G26</f>
        <v>4</v>
      </c>
      <c r="H77" s="82">
        <f t="shared" si="317"/>
        <v>0</v>
      </c>
      <c r="I77" s="82">
        <f t="shared" si="221"/>
        <v>4</v>
      </c>
      <c r="J77" s="82">
        <f t="shared" ref="J77:K77" si="318">+J26</f>
        <v>4</v>
      </c>
      <c r="K77" s="82">
        <f t="shared" si="318"/>
        <v>0</v>
      </c>
      <c r="L77" s="82">
        <f t="shared" si="223"/>
        <v>4</v>
      </c>
      <c r="M77" s="82">
        <f t="shared" ref="M77:N77" si="319">+M26</f>
        <v>4</v>
      </c>
      <c r="N77" s="82">
        <f t="shared" si="319"/>
        <v>0</v>
      </c>
      <c r="O77" s="83">
        <f t="shared" si="225"/>
        <v>18.100000000000001</v>
      </c>
      <c r="P77" s="83">
        <f>+P26</f>
        <v>3.8</v>
      </c>
      <c r="Q77" s="83">
        <f t="shared" ref="Q77" si="320">+Q26</f>
        <v>14.3</v>
      </c>
      <c r="R77" s="83">
        <f t="shared" si="226"/>
        <v>24</v>
      </c>
      <c r="S77" s="83">
        <f t="shared" ref="S77:T77" si="321">+S26</f>
        <v>0</v>
      </c>
      <c r="T77" s="83">
        <f t="shared" si="321"/>
        <v>24</v>
      </c>
      <c r="U77" s="83">
        <f t="shared" si="228"/>
        <v>24</v>
      </c>
      <c r="V77" s="83">
        <f t="shared" ref="V77:W77" si="322">+V26</f>
        <v>0</v>
      </c>
      <c r="W77" s="83">
        <f t="shared" si="322"/>
        <v>24</v>
      </c>
      <c r="X77" s="83">
        <f t="shared" si="230"/>
        <v>24</v>
      </c>
      <c r="Y77" s="83">
        <f t="shared" ref="Y77:Z77" si="323">+Y26</f>
        <v>0</v>
      </c>
      <c r="Z77" s="83">
        <f t="shared" si="323"/>
        <v>24</v>
      </c>
      <c r="AA77" s="84">
        <f t="shared" si="232"/>
        <v>1.5</v>
      </c>
      <c r="AB77" s="84">
        <f>+AB26</f>
        <v>0</v>
      </c>
      <c r="AC77" s="84">
        <f t="shared" ref="AC77" si="324">+AC26</f>
        <v>1.5</v>
      </c>
      <c r="AD77" s="84">
        <f t="shared" si="234"/>
        <v>10</v>
      </c>
      <c r="AE77" s="84">
        <f t="shared" ref="AE77:AF77" si="325">+AE26</f>
        <v>0</v>
      </c>
      <c r="AF77" s="84">
        <f t="shared" si="325"/>
        <v>10</v>
      </c>
      <c r="AG77" s="84">
        <f t="shared" si="236"/>
        <v>10</v>
      </c>
      <c r="AH77" s="84">
        <f t="shared" ref="AH77:AI77" si="326">+AH26</f>
        <v>0</v>
      </c>
      <c r="AI77" s="84">
        <f t="shared" si="326"/>
        <v>10</v>
      </c>
      <c r="AJ77" s="84">
        <f t="shared" si="238"/>
        <v>10</v>
      </c>
      <c r="AK77" s="84">
        <f t="shared" ref="AK77:AL77" si="327">+AK26</f>
        <v>0</v>
      </c>
      <c r="AL77" s="84">
        <f t="shared" si="327"/>
        <v>10</v>
      </c>
      <c r="AM77" s="85">
        <f t="shared" si="240"/>
        <v>34250</v>
      </c>
      <c r="AN77" s="86">
        <f>+AN26</f>
        <v>0</v>
      </c>
      <c r="AO77" s="86">
        <f>AO26</f>
        <v>34250</v>
      </c>
      <c r="AP77" s="85">
        <f t="shared" si="242"/>
        <v>0</v>
      </c>
      <c r="AQ77" s="86">
        <f>+AQ26</f>
        <v>0</v>
      </c>
      <c r="AR77" s="86">
        <f>+AR26</f>
        <v>0</v>
      </c>
      <c r="AS77" s="85">
        <f t="shared" si="243"/>
        <v>0</v>
      </c>
      <c r="AT77" s="86">
        <f>+AT26</f>
        <v>0</v>
      </c>
      <c r="AU77" s="86">
        <f>+AU26</f>
        <v>0</v>
      </c>
      <c r="AV77" s="85">
        <f t="shared" si="244"/>
        <v>0</v>
      </c>
      <c r="AW77" s="86">
        <f>+AW26</f>
        <v>0</v>
      </c>
      <c r="AX77" s="86">
        <f>+AX26</f>
        <v>0</v>
      </c>
      <c r="AY77" s="83">
        <f t="shared" si="245"/>
        <v>0</v>
      </c>
      <c r="AZ77" s="83">
        <f>+AZ26</f>
        <v>0</v>
      </c>
      <c r="BA77" s="83">
        <f>+BA26</f>
        <v>0</v>
      </c>
      <c r="BB77" s="82">
        <f t="shared" si="246"/>
        <v>34250</v>
      </c>
      <c r="BC77" s="82">
        <f>+BC26</f>
        <v>0</v>
      </c>
      <c r="BD77" s="82">
        <f>+BD26</f>
        <v>34250</v>
      </c>
    </row>
    <row r="78" spans="1:56" ht="25.5" customHeight="1" x14ac:dyDescent="0.25">
      <c r="A78" s="9"/>
      <c r="B78" s="20" t="s">
        <v>35</v>
      </c>
      <c r="C78" s="82">
        <f t="shared" si="217"/>
        <v>30.7</v>
      </c>
      <c r="D78" s="82">
        <f>+D34</f>
        <v>30.7</v>
      </c>
      <c r="E78" s="82">
        <f t="shared" ref="E78" si="328">+E34</f>
        <v>0</v>
      </c>
      <c r="F78" s="82">
        <f t="shared" si="219"/>
        <v>39</v>
      </c>
      <c r="G78" s="82">
        <f t="shared" ref="G78:H78" si="329">+G34</f>
        <v>39</v>
      </c>
      <c r="H78" s="82">
        <f t="shared" si="329"/>
        <v>0</v>
      </c>
      <c r="I78" s="82">
        <f t="shared" si="221"/>
        <v>39</v>
      </c>
      <c r="J78" s="82">
        <f t="shared" ref="J78:K78" si="330">+J34</f>
        <v>39</v>
      </c>
      <c r="K78" s="82">
        <f t="shared" si="330"/>
        <v>0</v>
      </c>
      <c r="L78" s="82">
        <f t="shared" si="223"/>
        <v>39</v>
      </c>
      <c r="M78" s="82">
        <f t="shared" ref="M78:N78" si="331">+M34</f>
        <v>39</v>
      </c>
      <c r="N78" s="82">
        <f t="shared" si="331"/>
        <v>0</v>
      </c>
      <c r="O78" s="83">
        <f t="shared" si="225"/>
        <v>183.1</v>
      </c>
      <c r="P78" s="83">
        <f>+P34</f>
        <v>122</v>
      </c>
      <c r="Q78" s="83">
        <f t="shared" ref="Q78" si="332">+Q34</f>
        <v>61.1</v>
      </c>
      <c r="R78" s="83">
        <f t="shared" si="226"/>
        <v>24</v>
      </c>
      <c r="S78" s="83">
        <f t="shared" ref="S78:T78" si="333">+S34</f>
        <v>0</v>
      </c>
      <c r="T78" s="83">
        <f t="shared" si="333"/>
        <v>24</v>
      </c>
      <c r="U78" s="83">
        <f t="shared" si="228"/>
        <v>24</v>
      </c>
      <c r="V78" s="83">
        <f t="shared" ref="V78:W78" si="334">+V34</f>
        <v>0</v>
      </c>
      <c r="W78" s="83">
        <f t="shared" si="334"/>
        <v>24</v>
      </c>
      <c r="X78" s="83">
        <f t="shared" si="230"/>
        <v>24</v>
      </c>
      <c r="Y78" s="83">
        <f t="shared" ref="Y78:Z78" si="335">+Y34</f>
        <v>0</v>
      </c>
      <c r="Z78" s="83">
        <f t="shared" si="335"/>
        <v>24</v>
      </c>
      <c r="AA78" s="84">
        <f t="shared" si="232"/>
        <v>201.79999999999998</v>
      </c>
      <c r="AB78" s="84">
        <f>+AB34</f>
        <v>187.2</v>
      </c>
      <c r="AC78" s="84">
        <f t="shared" ref="AC78" si="336">+AC34</f>
        <v>14.6</v>
      </c>
      <c r="AD78" s="84">
        <f t="shared" si="234"/>
        <v>5</v>
      </c>
      <c r="AE78" s="84">
        <f t="shared" ref="AE78:AF78" si="337">+AE34</f>
        <v>0</v>
      </c>
      <c r="AF78" s="84">
        <f t="shared" si="337"/>
        <v>5</v>
      </c>
      <c r="AG78" s="84">
        <f t="shared" si="236"/>
        <v>5</v>
      </c>
      <c r="AH78" s="84">
        <f t="shared" ref="AH78:AI78" si="338">+AH34</f>
        <v>0</v>
      </c>
      <c r="AI78" s="84">
        <f t="shared" si="338"/>
        <v>5</v>
      </c>
      <c r="AJ78" s="84">
        <f t="shared" si="238"/>
        <v>190</v>
      </c>
      <c r="AK78" s="84">
        <f t="shared" ref="AK78:AL78" si="339">+AK34</f>
        <v>185</v>
      </c>
      <c r="AL78" s="84">
        <f t="shared" si="339"/>
        <v>5</v>
      </c>
      <c r="AM78" s="85">
        <f t="shared" si="240"/>
        <v>122190.85</v>
      </c>
      <c r="AN78" s="86">
        <f>+AN34</f>
        <v>60000</v>
      </c>
      <c r="AO78" s="86">
        <f t="shared" ref="AO78:AX78" si="340">+AO34</f>
        <v>62190.85</v>
      </c>
      <c r="AP78" s="85">
        <f t="shared" si="242"/>
        <v>0</v>
      </c>
      <c r="AQ78" s="86">
        <f t="shared" si="340"/>
        <v>0</v>
      </c>
      <c r="AR78" s="86">
        <f t="shared" si="340"/>
        <v>0</v>
      </c>
      <c r="AS78" s="85">
        <f t="shared" si="243"/>
        <v>0</v>
      </c>
      <c r="AT78" s="86">
        <f t="shared" si="340"/>
        <v>0</v>
      </c>
      <c r="AU78" s="86">
        <f t="shared" si="340"/>
        <v>0</v>
      </c>
      <c r="AV78" s="85">
        <f t="shared" si="244"/>
        <v>0</v>
      </c>
      <c r="AW78" s="86">
        <f t="shared" si="340"/>
        <v>0</v>
      </c>
      <c r="AX78" s="86">
        <f t="shared" si="340"/>
        <v>0</v>
      </c>
      <c r="AY78" s="83">
        <f t="shared" si="245"/>
        <v>0</v>
      </c>
      <c r="AZ78" s="83">
        <f t="shared" ref="AZ78:BA78" si="341">+AZ34</f>
        <v>0</v>
      </c>
      <c r="BA78" s="83">
        <f t="shared" si="341"/>
        <v>0</v>
      </c>
      <c r="BB78" s="82">
        <f t="shared" si="246"/>
        <v>122190.85</v>
      </c>
      <c r="BC78" s="82">
        <f t="shared" ref="BC78:BD78" si="342">+BC34</f>
        <v>60000</v>
      </c>
      <c r="BD78" s="82">
        <f t="shared" si="342"/>
        <v>62190.85</v>
      </c>
    </row>
    <row r="79" spans="1:56" ht="22.5" customHeight="1" x14ac:dyDescent="0.25">
      <c r="A79" s="9"/>
      <c r="B79" s="20" t="s">
        <v>47</v>
      </c>
      <c r="C79" s="82">
        <f t="shared" si="217"/>
        <v>6.9</v>
      </c>
      <c r="D79" s="82">
        <f>+D44</f>
        <v>6.9</v>
      </c>
      <c r="E79" s="82">
        <f t="shared" ref="E79" si="343">+E44</f>
        <v>0</v>
      </c>
      <c r="F79" s="82">
        <f t="shared" si="219"/>
        <v>18</v>
      </c>
      <c r="G79" s="82">
        <f t="shared" ref="G79:H79" si="344">+G44</f>
        <v>18</v>
      </c>
      <c r="H79" s="82">
        <f t="shared" si="344"/>
        <v>0</v>
      </c>
      <c r="I79" s="82">
        <f t="shared" si="221"/>
        <v>18</v>
      </c>
      <c r="J79" s="82">
        <f t="shared" ref="J79:K79" si="345">+J44</f>
        <v>18</v>
      </c>
      <c r="K79" s="82">
        <f t="shared" si="345"/>
        <v>0</v>
      </c>
      <c r="L79" s="82">
        <f t="shared" si="223"/>
        <v>18</v>
      </c>
      <c r="M79" s="82">
        <f t="shared" ref="M79:N79" si="346">+M44</f>
        <v>18</v>
      </c>
      <c r="N79" s="82">
        <f t="shared" si="346"/>
        <v>0</v>
      </c>
      <c r="O79" s="83">
        <f t="shared" si="225"/>
        <v>843.30000000000007</v>
      </c>
      <c r="P79" s="83">
        <f>+P44</f>
        <v>545.80000000000007</v>
      </c>
      <c r="Q79" s="83">
        <f t="shared" ref="Q79" si="347">+Q44</f>
        <v>297.5</v>
      </c>
      <c r="R79" s="83">
        <f t="shared" si="226"/>
        <v>411.3</v>
      </c>
      <c r="S79" s="83">
        <f t="shared" ref="S79:T79" si="348">+S44</f>
        <v>177.5</v>
      </c>
      <c r="T79" s="83">
        <f t="shared" si="348"/>
        <v>233.8</v>
      </c>
      <c r="U79" s="83">
        <f t="shared" si="228"/>
        <v>411.3</v>
      </c>
      <c r="V79" s="83">
        <f t="shared" ref="V79:W79" si="349">+V44</f>
        <v>177.5</v>
      </c>
      <c r="W79" s="83">
        <f t="shared" si="349"/>
        <v>233.8</v>
      </c>
      <c r="X79" s="83">
        <f t="shared" si="230"/>
        <v>411.3</v>
      </c>
      <c r="Y79" s="83">
        <f t="shared" ref="Y79:Z79" si="350">+Y44</f>
        <v>177.5</v>
      </c>
      <c r="Z79" s="83">
        <f t="shared" si="350"/>
        <v>233.8</v>
      </c>
      <c r="AA79" s="84">
        <f t="shared" si="232"/>
        <v>39.599999999999994</v>
      </c>
      <c r="AB79" s="84">
        <f>+AB44</f>
        <v>17.399999999999999</v>
      </c>
      <c r="AC79" s="84">
        <f t="shared" ref="AC79" si="351">+AC44</f>
        <v>22.2</v>
      </c>
      <c r="AD79" s="84">
        <f t="shared" si="234"/>
        <v>36.6</v>
      </c>
      <c r="AE79" s="84">
        <f t="shared" ref="AE79:AF79" si="352">+AE44</f>
        <v>24.6</v>
      </c>
      <c r="AF79" s="84">
        <f t="shared" si="352"/>
        <v>12</v>
      </c>
      <c r="AG79" s="84">
        <f t="shared" si="236"/>
        <v>12</v>
      </c>
      <c r="AH79" s="84">
        <f t="shared" ref="AH79:AI79" si="353">+AH44</f>
        <v>0</v>
      </c>
      <c r="AI79" s="84">
        <f t="shared" si="353"/>
        <v>12</v>
      </c>
      <c r="AJ79" s="84">
        <f t="shared" si="238"/>
        <v>12</v>
      </c>
      <c r="AK79" s="84">
        <f t="shared" ref="AK79:AL79" si="354">+AK44</f>
        <v>0</v>
      </c>
      <c r="AL79" s="84">
        <f t="shared" si="354"/>
        <v>12</v>
      </c>
      <c r="AM79" s="85">
        <f t="shared" si="240"/>
        <v>12284.98</v>
      </c>
      <c r="AN79" s="86">
        <f>+AN44</f>
        <v>0</v>
      </c>
      <c r="AO79" s="86">
        <f t="shared" ref="AO79:AX79" si="355">+AO44</f>
        <v>12284.98</v>
      </c>
      <c r="AP79" s="85">
        <f t="shared" si="242"/>
        <v>0</v>
      </c>
      <c r="AQ79" s="86">
        <f t="shared" si="355"/>
        <v>0</v>
      </c>
      <c r="AR79" s="86">
        <f t="shared" si="355"/>
        <v>0</v>
      </c>
      <c r="AS79" s="85">
        <f t="shared" si="243"/>
        <v>0</v>
      </c>
      <c r="AT79" s="86">
        <f t="shared" si="355"/>
        <v>0</v>
      </c>
      <c r="AU79" s="86">
        <f t="shared" si="355"/>
        <v>0</v>
      </c>
      <c r="AV79" s="85">
        <f t="shared" si="244"/>
        <v>0</v>
      </c>
      <c r="AW79" s="86">
        <f t="shared" si="355"/>
        <v>0</v>
      </c>
      <c r="AX79" s="86">
        <f t="shared" si="355"/>
        <v>0</v>
      </c>
      <c r="AY79" s="83">
        <f t="shared" si="245"/>
        <v>0</v>
      </c>
      <c r="AZ79" s="83">
        <f t="shared" ref="AZ79:BA79" si="356">+AZ44</f>
        <v>0</v>
      </c>
      <c r="BA79" s="83">
        <f t="shared" si="356"/>
        <v>0</v>
      </c>
      <c r="BB79" s="82">
        <f t="shared" si="246"/>
        <v>12284.98</v>
      </c>
      <c r="BC79" s="82">
        <f t="shared" ref="BC79:BD79" si="357">+BC44</f>
        <v>0</v>
      </c>
      <c r="BD79" s="82">
        <f t="shared" si="357"/>
        <v>12284.98</v>
      </c>
    </row>
    <row r="80" spans="1:56" ht="20.25" customHeight="1" x14ac:dyDescent="0.25">
      <c r="A80" s="9"/>
      <c r="B80" s="20" t="s">
        <v>79</v>
      </c>
      <c r="C80" s="82">
        <f t="shared" si="217"/>
        <v>6</v>
      </c>
      <c r="D80" s="82">
        <f>+D53</f>
        <v>6</v>
      </c>
      <c r="E80" s="82">
        <f t="shared" ref="E80" si="358">+E53</f>
        <v>0</v>
      </c>
      <c r="F80" s="82">
        <f t="shared" si="219"/>
        <v>0</v>
      </c>
      <c r="G80" s="82">
        <f t="shared" ref="G80:H80" si="359">+G53</f>
        <v>0</v>
      </c>
      <c r="H80" s="82">
        <f t="shared" si="359"/>
        <v>0</v>
      </c>
      <c r="I80" s="82">
        <f t="shared" si="221"/>
        <v>0</v>
      </c>
      <c r="J80" s="82">
        <f t="shared" ref="J80:K80" si="360">+J53</f>
        <v>0</v>
      </c>
      <c r="K80" s="82">
        <f t="shared" si="360"/>
        <v>0</v>
      </c>
      <c r="L80" s="82">
        <f t="shared" si="223"/>
        <v>30</v>
      </c>
      <c r="M80" s="82">
        <f t="shared" ref="M80:N80" si="361">+M53</f>
        <v>30</v>
      </c>
      <c r="N80" s="82">
        <f t="shared" si="361"/>
        <v>0</v>
      </c>
      <c r="O80" s="83">
        <f t="shared" si="225"/>
        <v>13.9</v>
      </c>
      <c r="P80" s="83">
        <f>+P53</f>
        <v>13.9</v>
      </c>
      <c r="Q80" s="83">
        <f t="shared" ref="Q80" si="362">+Q53</f>
        <v>0</v>
      </c>
      <c r="R80" s="83">
        <f t="shared" si="226"/>
        <v>29</v>
      </c>
      <c r="S80" s="83">
        <f t="shared" ref="S80:T80" si="363">+S53</f>
        <v>0</v>
      </c>
      <c r="T80" s="83">
        <f t="shared" si="363"/>
        <v>29</v>
      </c>
      <c r="U80" s="83">
        <f t="shared" si="228"/>
        <v>29</v>
      </c>
      <c r="V80" s="83">
        <f t="shared" ref="V80:W80" si="364">+V53</f>
        <v>0</v>
      </c>
      <c r="W80" s="83">
        <f t="shared" si="364"/>
        <v>29</v>
      </c>
      <c r="X80" s="83">
        <f t="shared" si="230"/>
        <v>50</v>
      </c>
      <c r="Y80" s="83">
        <f t="shared" ref="Y80:Z80" si="365">+Y53</f>
        <v>0</v>
      </c>
      <c r="Z80" s="83">
        <f t="shared" si="365"/>
        <v>50</v>
      </c>
      <c r="AA80" s="84">
        <f t="shared" si="232"/>
        <v>17</v>
      </c>
      <c r="AB80" s="84">
        <f>+AB53</f>
        <v>3.8</v>
      </c>
      <c r="AC80" s="84">
        <f t="shared" ref="AC80" si="366">+AC53</f>
        <v>13.2</v>
      </c>
      <c r="AD80" s="84">
        <f t="shared" si="234"/>
        <v>22.8</v>
      </c>
      <c r="AE80" s="84">
        <f t="shared" ref="AE80:AF80" si="367">+AE53</f>
        <v>5</v>
      </c>
      <c r="AF80" s="84">
        <f t="shared" si="367"/>
        <v>17.8</v>
      </c>
      <c r="AG80" s="84">
        <f t="shared" si="236"/>
        <v>17.8</v>
      </c>
      <c r="AH80" s="84">
        <f t="shared" ref="AH80:AI80" si="368">+AH53</f>
        <v>0</v>
      </c>
      <c r="AI80" s="84">
        <f t="shared" si="368"/>
        <v>17.8</v>
      </c>
      <c r="AJ80" s="84">
        <f t="shared" si="238"/>
        <v>37.799999999999997</v>
      </c>
      <c r="AK80" s="84">
        <f t="shared" ref="AK80:AL80" si="369">+AK53</f>
        <v>20</v>
      </c>
      <c r="AL80" s="84">
        <f t="shared" si="369"/>
        <v>17.8</v>
      </c>
      <c r="AM80" s="85">
        <f t="shared" si="240"/>
        <v>30075.77</v>
      </c>
      <c r="AN80" s="86">
        <f>+AN53</f>
        <v>27375.77</v>
      </c>
      <c r="AO80" s="86">
        <f t="shared" ref="AO80:AX80" si="370">+AO53</f>
        <v>2700</v>
      </c>
      <c r="AP80" s="85">
        <f t="shared" si="242"/>
        <v>0</v>
      </c>
      <c r="AQ80" s="86">
        <f t="shared" si="370"/>
        <v>0</v>
      </c>
      <c r="AR80" s="86">
        <f t="shared" si="370"/>
        <v>0</v>
      </c>
      <c r="AS80" s="85">
        <f t="shared" si="243"/>
        <v>0</v>
      </c>
      <c r="AT80" s="86">
        <f t="shared" si="370"/>
        <v>0</v>
      </c>
      <c r="AU80" s="86">
        <f t="shared" si="370"/>
        <v>0</v>
      </c>
      <c r="AV80" s="85">
        <f t="shared" si="244"/>
        <v>0</v>
      </c>
      <c r="AW80" s="86">
        <f t="shared" si="370"/>
        <v>0</v>
      </c>
      <c r="AX80" s="86">
        <f t="shared" si="370"/>
        <v>0</v>
      </c>
      <c r="AY80" s="83">
        <f t="shared" si="245"/>
        <v>0</v>
      </c>
      <c r="AZ80" s="83">
        <f t="shared" ref="AZ80:BA80" si="371">+AZ53</f>
        <v>0</v>
      </c>
      <c r="BA80" s="83">
        <f t="shared" si="371"/>
        <v>0</v>
      </c>
      <c r="BB80" s="82">
        <f t="shared" si="246"/>
        <v>30075.77</v>
      </c>
      <c r="BC80" s="82">
        <f t="shared" ref="BC80:BD80" si="372">+BC53</f>
        <v>27375.77</v>
      </c>
      <c r="BD80" s="82">
        <f t="shared" si="372"/>
        <v>2700</v>
      </c>
    </row>
    <row r="81" spans="1:56" ht="24" customHeight="1" x14ac:dyDescent="0.25">
      <c r="A81" s="9"/>
      <c r="B81" s="103" t="s">
        <v>64</v>
      </c>
      <c r="C81" s="82">
        <f t="shared" si="217"/>
        <v>34.299999999999997</v>
      </c>
      <c r="D81" s="82">
        <f>+D60</f>
        <v>34.299999999999997</v>
      </c>
      <c r="E81" s="82">
        <f t="shared" ref="E81" si="373">+E60</f>
        <v>0</v>
      </c>
      <c r="F81" s="82">
        <f t="shared" si="219"/>
        <v>12</v>
      </c>
      <c r="G81" s="82">
        <f t="shared" ref="G81:H81" si="374">+G60</f>
        <v>12</v>
      </c>
      <c r="H81" s="82">
        <f t="shared" si="374"/>
        <v>0</v>
      </c>
      <c r="I81" s="82">
        <f t="shared" si="221"/>
        <v>0</v>
      </c>
      <c r="J81" s="82">
        <f t="shared" ref="J81:K81" si="375">+J60</f>
        <v>0</v>
      </c>
      <c r="K81" s="82">
        <f t="shared" si="375"/>
        <v>0</v>
      </c>
      <c r="L81" s="82">
        <f t="shared" si="223"/>
        <v>20</v>
      </c>
      <c r="M81" s="82">
        <f t="shared" ref="M81:N81" si="376">+M60</f>
        <v>20</v>
      </c>
      <c r="N81" s="82">
        <f t="shared" si="376"/>
        <v>0</v>
      </c>
      <c r="O81" s="83">
        <f t="shared" si="225"/>
        <v>2464.1</v>
      </c>
      <c r="P81" s="83">
        <f>+P60</f>
        <v>2132.5</v>
      </c>
      <c r="Q81" s="83">
        <f t="shared" ref="Q81" si="377">+Q60</f>
        <v>331.6</v>
      </c>
      <c r="R81" s="83">
        <f t="shared" si="226"/>
        <v>2043.8</v>
      </c>
      <c r="S81" s="83">
        <f t="shared" ref="S81:T81" si="378">+S60</f>
        <v>1789.8</v>
      </c>
      <c r="T81" s="83">
        <f t="shared" si="378"/>
        <v>254</v>
      </c>
      <c r="U81" s="83">
        <f t="shared" si="228"/>
        <v>2043.8</v>
      </c>
      <c r="V81" s="83">
        <f t="shared" ref="V81:W81" si="379">+V60</f>
        <v>1789.8</v>
      </c>
      <c r="W81" s="83">
        <f t="shared" si="379"/>
        <v>254</v>
      </c>
      <c r="X81" s="83">
        <f t="shared" si="230"/>
        <v>2098</v>
      </c>
      <c r="Y81" s="83">
        <f t="shared" ref="Y81:Z81" si="380">+Y60</f>
        <v>1789.8</v>
      </c>
      <c r="Z81" s="83">
        <f t="shared" si="380"/>
        <v>308.2</v>
      </c>
      <c r="AA81" s="84">
        <f t="shared" si="232"/>
        <v>444.8</v>
      </c>
      <c r="AB81" s="84">
        <f>+AB60</f>
        <v>389.1</v>
      </c>
      <c r="AC81" s="84">
        <f t="shared" ref="AC81" si="381">+AC60</f>
        <v>55.7</v>
      </c>
      <c r="AD81" s="84">
        <f t="shared" si="234"/>
        <v>412.5</v>
      </c>
      <c r="AE81" s="84">
        <f t="shared" ref="AE81:AF81" si="382">+AE60</f>
        <v>357.3</v>
      </c>
      <c r="AF81" s="84">
        <f t="shared" si="382"/>
        <v>55.2</v>
      </c>
      <c r="AG81" s="84">
        <f t="shared" si="236"/>
        <v>417.5</v>
      </c>
      <c r="AH81" s="84">
        <f t="shared" ref="AH81:AI81" si="383">+AH60</f>
        <v>357.3</v>
      </c>
      <c r="AI81" s="84">
        <f t="shared" si="383"/>
        <v>60.2</v>
      </c>
      <c r="AJ81" s="84">
        <f t="shared" si="238"/>
        <v>417.5</v>
      </c>
      <c r="AK81" s="84">
        <f t="shared" ref="AK81:AL81" si="384">+AK60</f>
        <v>357.3</v>
      </c>
      <c r="AL81" s="84">
        <f t="shared" si="384"/>
        <v>60.2</v>
      </c>
      <c r="AM81" s="85">
        <f t="shared" si="240"/>
        <v>74980.3</v>
      </c>
      <c r="AN81" s="86">
        <f>+AN60</f>
        <v>55017.5</v>
      </c>
      <c r="AO81" s="86">
        <f t="shared" ref="AO81:AX81" si="385">+AO60</f>
        <v>19962.8</v>
      </c>
      <c r="AP81" s="85">
        <f t="shared" si="242"/>
        <v>0</v>
      </c>
      <c r="AQ81" s="86">
        <f t="shared" si="385"/>
        <v>0</v>
      </c>
      <c r="AR81" s="86">
        <f t="shared" si="385"/>
        <v>0</v>
      </c>
      <c r="AS81" s="85">
        <f t="shared" si="243"/>
        <v>0</v>
      </c>
      <c r="AT81" s="86">
        <f t="shared" si="385"/>
        <v>0</v>
      </c>
      <c r="AU81" s="86">
        <f t="shared" si="385"/>
        <v>0</v>
      </c>
      <c r="AV81" s="85">
        <f t="shared" si="244"/>
        <v>0</v>
      </c>
      <c r="AW81" s="86">
        <f t="shared" si="385"/>
        <v>0</v>
      </c>
      <c r="AX81" s="86">
        <f t="shared" si="385"/>
        <v>0</v>
      </c>
      <c r="AY81" s="83">
        <f t="shared" si="245"/>
        <v>176056</v>
      </c>
      <c r="AZ81" s="83">
        <f t="shared" ref="AZ81:BA81" si="386">+AZ60</f>
        <v>176056</v>
      </c>
      <c r="BA81" s="83">
        <f t="shared" si="386"/>
        <v>0</v>
      </c>
      <c r="BB81" s="82">
        <f t="shared" si="246"/>
        <v>251036.3</v>
      </c>
      <c r="BC81" s="82">
        <f t="shared" ref="BC81:BD81" si="387">+BC60</f>
        <v>231073.5</v>
      </c>
      <c r="BD81" s="82">
        <f t="shared" si="387"/>
        <v>19962.8</v>
      </c>
    </row>
    <row r="82" spans="1:56" s="2" customFormat="1" ht="25.5" customHeight="1" x14ac:dyDescent="0.25">
      <c r="A82" s="9"/>
      <c r="B82" s="103" t="s">
        <v>100</v>
      </c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145">
        <f>AM66</f>
        <v>14062.36</v>
      </c>
      <c r="AN82" s="145">
        <f t="shared" ref="AN82:AO82" si="388">AN66</f>
        <v>0</v>
      </c>
      <c r="AO82" s="145">
        <f t="shared" si="388"/>
        <v>14062.36</v>
      </c>
      <c r="AP82" s="85"/>
      <c r="AQ82" s="86"/>
      <c r="AR82" s="86"/>
      <c r="AS82" s="85"/>
      <c r="AT82" s="86"/>
      <c r="AU82" s="86"/>
      <c r="AV82" s="85"/>
      <c r="AW82" s="86"/>
      <c r="AX82" s="86"/>
      <c r="AY82" s="83"/>
      <c r="AZ82" s="83"/>
      <c r="BA82" s="83"/>
      <c r="BB82" s="82"/>
      <c r="BC82" s="82"/>
      <c r="BD82" s="82"/>
    </row>
    <row r="83" spans="1:56" ht="15" x14ac:dyDescent="0.25">
      <c r="A83" s="9"/>
      <c r="B83" s="19" t="s">
        <v>80</v>
      </c>
      <c r="C83" s="99">
        <f>SUM(C70:C81)</f>
        <v>6926.1</v>
      </c>
      <c r="D83" s="99">
        <f t="shared" ref="D83:N83" si="389">SUM(D70:D81)</f>
        <v>6926.1</v>
      </c>
      <c r="E83" s="99">
        <f t="shared" si="389"/>
        <v>0</v>
      </c>
      <c r="F83" s="99">
        <f t="shared" si="389"/>
        <v>7572</v>
      </c>
      <c r="G83" s="99">
        <f t="shared" si="389"/>
        <v>7572</v>
      </c>
      <c r="H83" s="99">
        <f t="shared" si="389"/>
        <v>0</v>
      </c>
      <c r="I83" s="99">
        <f t="shared" si="389"/>
        <v>8887.7999999999993</v>
      </c>
      <c r="J83" s="99">
        <f t="shared" si="389"/>
        <v>8887.7999999999993</v>
      </c>
      <c r="K83" s="99">
        <f t="shared" si="389"/>
        <v>0</v>
      </c>
      <c r="L83" s="99">
        <f t="shared" si="389"/>
        <v>8138.5</v>
      </c>
      <c r="M83" s="99">
        <f t="shared" si="389"/>
        <v>8138.5</v>
      </c>
      <c r="N83" s="99">
        <f t="shared" si="389"/>
        <v>0</v>
      </c>
      <c r="O83" s="100">
        <f>SUM(O70:O81)</f>
        <v>11824.239999999998</v>
      </c>
      <c r="P83" s="100">
        <f t="shared" ref="P83:Z83" si="390">SUM(P70:P81)</f>
        <v>11113.799999999997</v>
      </c>
      <c r="Q83" s="100">
        <f t="shared" si="390"/>
        <v>710.44</v>
      </c>
      <c r="R83" s="100">
        <f t="shared" si="390"/>
        <v>13475.46</v>
      </c>
      <c r="S83" s="100">
        <f t="shared" si="390"/>
        <v>12815.5</v>
      </c>
      <c r="T83" s="100">
        <f t="shared" si="390"/>
        <v>659.96</v>
      </c>
      <c r="U83" s="100">
        <f t="shared" si="390"/>
        <v>13370.16</v>
      </c>
      <c r="V83" s="100">
        <f t="shared" si="390"/>
        <v>12710.2</v>
      </c>
      <c r="W83" s="100">
        <f t="shared" si="390"/>
        <v>659.96</v>
      </c>
      <c r="X83" s="100">
        <f t="shared" si="390"/>
        <v>13513.2</v>
      </c>
      <c r="Y83" s="100">
        <f t="shared" si="390"/>
        <v>12853.2</v>
      </c>
      <c r="Z83" s="100">
        <f t="shared" si="390"/>
        <v>660</v>
      </c>
      <c r="AA83" s="101">
        <f>SUM(AA70:AA81)</f>
        <v>5487.6000000000013</v>
      </c>
      <c r="AB83" s="101">
        <f t="shared" ref="AB83:AL83" si="391">SUM(AB70:AB81)</f>
        <v>5378.3</v>
      </c>
      <c r="AC83" s="101">
        <f t="shared" si="391"/>
        <v>109.3</v>
      </c>
      <c r="AD83" s="101">
        <f t="shared" si="391"/>
        <v>6863.6</v>
      </c>
      <c r="AE83" s="101">
        <f t="shared" si="391"/>
        <v>6753.6</v>
      </c>
      <c r="AF83" s="101">
        <f t="shared" si="391"/>
        <v>110</v>
      </c>
      <c r="AG83" s="101">
        <f t="shared" si="391"/>
        <v>7687.1</v>
      </c>
      <c r="AH83" s="101">
        <f t="shared" si="391"/>
        <v>7577.1</v>
      </c>
      <c r="AI83" s="101">
        <f t="shared" si="391"/>
        <v>110</v>
      </c>
      <c r="AJ83" s="101">
        <f t="shared" si="391"/>
        <v>7013.1</v>
      </c>
      <c r="AK83" s="101">
        <f t="shared" si="391"/>
        <v>6903.1</v>
      </c>
      <c r="AL83" s="101">
        <f t="shared" si="391"/>
        <v>110</v>
      </c>
      <c r="AM83" s="102">
        <f>SUM(AM70:AM82)</f>
        <v>2083986.5900000003</v>
      </c>
      <c r="AN83" s="102">
        <f>SUM(AN70:AN82)</f>
        <v>1908451.03</v>
      </c>
      <c r="AO83" s="102">
        <f>SUM(AO70:AO82)</f>
        <v>175535.56</v>
      </c>
      <c r="AP83" s="102">
        <f t="shared" ref="AP83:BD83" si="392">SUM(AP70:AP82)</f>
        <v>0</v>
      </c>
      <c r="AQ83" s="102">
        <f t="shared" si="392"/>
        <v>0</v>
      </c>
      <c r="AR83" s="102">
        <f t="shared" si="392"/>
        <v>0</v>
      </c>
      <c r="AS83" s="102">
        <f t="shared" si="392"/>
        <v>0</v>
      </c>
      <c r="AT83" s="102">
        <f t="shared" si="392"/>
        <v>0</v>
      </c>
      <c r="AU83" s="102">
        <f t="shared" si="392"/>
        <v>0</v>
      </c>
      <c r="AV83" s="102">
        <f t="shared" si="392"/>
        <v>0</v>
      </c>
      <c r="AW83" s="102">
        <f t="shared" si="392"/>
        <v>0</v>
      </c>
      <c r="AX83" s="102">
        <f t="shared" si="392"/>
        <v>0</v>
      </c>
      <c r="AY83" s="102">
        <f t="shared" si="392"/>
        <v>1800474.1099999999</v>
      </c>
      <c r="AZ83" s="102">
        <f t="shared" si="392"/>
        <v>1796073.48</v>
      </c>
      <c r="BA83" s="102">
        <f t="shared" si="392"/>
        <v>4400.63</v>
      </c>
      <c r="BB83" s="102">
        <f t="shared" si="392"/>
        <v>3870398.3400000003</v>
      </c>
      <c r="BC83" s="102">
        <f t="shared" si="392"/>
        <v>3704524.5100000002</v>
      </c>
      <c r="BD83" s="102">
        <f t="shared" si="392"/>
        <v>165873.82999999999</v>
      </c>
    </row>
    <row r="84" spans="1:56" s="109" customFormat="1" x14ac:dyDescent="0.2">
      <c r="A84" s="111"/>
      <c r="B84" s="23"/>
      <c r="C84" s="112"/>
      <c r="D84" s="112"/>
      <c r="E84" s="112"/>
      <c r="F84" s="104"/>
      <c r="G84" s="104"/>
      <c r="H84" s="104"/>
      <c r="I84" s="104"/>
      <c r="J84" s="104"/>
      <c r="K84" s="104"/>
      <c r="L84" s="104"/>
      <c r="M84" s="104"/>
      <c r="N84" s="104"/>
      <c r="O84" s="113"/>
      <c r="P84" s="113"/>
      <c r="Q84" s="113"/>
      <c r="R84" s="105"/>
      <c r="S84" s="105"/>
      <c r="T84" s="105"/>
      <c r="U84" s="105"/>
      <c r="V84" s="105"/>
      <c r="W84" s="105"/>
      <c r="X84" s="105"/>
      <c r="Y84" s="105"/>
      <c r="Z84" s="105"/>
      <c r="AA84" s="114"/>
      <c r="AB84" s="114"/>
      <c r="AC84" s="114"/>
      <c r="AD84" s="106"/>
      <c r="AE84" s="106"/>
      <c r="AF84" s="106"/>
      <c r="AG84" s="106"/>
      <c r="AH84" s="106"/>
      <c r="AI84" s="106"/>
      <c r="AJ84" s="106"/>
      <c r="AK84" s="106"/>
      <c r="AL84" s="106"/>
      <c r="AM84" s="115"/>
      <c r="AN84" s="116"/>
      <c r="AO84" s="117"/>
      <c r="AP84" s="107"/>
      <c r="AQ84" s="108"/>
      <c r="AR84" s="108"/>
      <c r="AS84" s="107"/>
      <c r="AT84" s="108"/>
      <c r="AU84" s="108"/>
      <c r="AV84" s="108"/>
      <c r="AW84" s="108"/>
      <c r="AX84" s="108"/>
      <c r="AY84" s="105"/>
      <c r="AZ84" s="105"/>
      <c r="BA84" s="105"/>
      <c r="BB84" s="104"/>
      <c r="BC84" s="104"/>
      <c r="BD84" s="104"/>
    </row>
    <row r="85" spans="1:56" s="109" customFormat="1" x14ac:dyDescent="0.2">
      <c r="A85" s="111"/>
      <c r="B85" s="24" t="s">
        <v>81</v>
      </c>
      <c r="C85" s="112"/>
      <c r="D85" s="118"/>
      <c r="E85" s="119"/>
      <c r="F85" s="104"/>
      <c r="G85" s="104"/>
      <c r="H85" s="104"/>
      <c r="I85" s="104"/>
      <c r="J85" s="104"/>
      <c r="K85" s="104"/>
      <c r="L85" s="104"/>
      <c r="M85" s="104"/>
      <c r="N85" s="104"/>
      <c r="O85" s="113"/>
      <c r="P85" s="120"/>
      <c r="Q85" s="121"/>
      <c r="R85" s="105"/>
      <c r="S85" s="105"/>
      <c r="T85" s="105"/>
      <c r="U85" s="105"/>
      <c r="V85" s="105"/>
      <c r="W85" s="105"/>
      <c r="X85" s="105"/>
      <c r="Y85" s="105"/>
      <c r="Z85" s="105"/>
      <c r="AA85" s="114"/>
      <c r="AB85" s="122"/>
      <c r="AC85" s="123"/>
      <c r="AD85" s="106"/>
      <c r="AE85" s="122"/>
      <c r="AF85" s="106"/>
      <c r="AG85" s="106"/>
      <c r="AH85" s="106"/>
      <c r="AI85" s="106"/>
      <c r="AJ85" s="106"/>
      <c r="AK85" s="106"/>
      <c r="AL85" s="106"/>
      <c r="AM85" s="115"/>
      <c r="AN85" s="124"/>
      <c r="AO85" s="124"/>
      <c r="AP85" s="107"/>
      <c r="AQ85" s="110"/>
      <c r="AR85" s="108"/>
      <c r="AS85" s="107"/>
      <c r="AT85" s="108"/>
      <c r="AU85" s="108"/>
      <c r="AV85" s="108"/>
      <c r="AW85" s="108"/>
      <c r="AX85" s="108"/>
      <c r="AY85" s="105"/>
      <c r="AZ85" s="105"/>
      <c r="BA85" s="105"/>
      <c r="BB85" s="104"/>
      <c r="BC85" s="104"/>
      <c r="BD85" s="104"/>
    </row>
    <row r="86" spans="1:56" ht="15" x14ac:dyDescent="0.25">
      <c r="A86" s="4"/>
      <c r="B86" s="25" t="s">
        <v>82</v>
      </c>
      <c r="C86" s="87"/>
      <c r="D86" s="93"/>
      <c r="E86" s="93"/>
      <c r="O86" s="89"/>
      <c r="P86" s="94"/>
      <c r="Q86" s="94"/>
      <c r="AA86" s="91"/>
      <c r="AB86" s="95"/>
      <c r="AC86" s="95"/>
      <c r="AM86" s="96"/>
      <c r="AN86" s="97"/>
      <c r="AO86" s="97"/>
      <c r="AP86" s="98"/>
      <c r="AS86" s="98"/>
    </row>
    <row r="87" spans="1:56" x14ac:dyDescent="0.2">
      <c r="A87" s="1"/>
      <c r="B87" s="26"/>
      <c r="AN87" s="92"/>
      <c r="AO87" s="92"/>
      <c r="AP87" s="92"/>
      <c r="AS87" s="92"/>
      <c r="AZ87" s="132"/>
      <c r="BB87" s="151">
        <f>BB83-AN89</f>
        <v>-25062.35999999987</v>
      </c>
    </row>
    <row r="88" spans="1:56" x14ac:dyDescent="0.2">
      <c r="AZ88" s="132"/>
    </row>
    <row r="89" spans="1:56" x14ac:dyDescent="0.2">
      <c r="AN89" s="49">
        <v>3895460.7</v>
      </c>
    </row>
    <row r="90" spans="1:56" x14ac:dyDescent="0.2">
      <c r="AN90" s="143">
        <f>AN89-AM83</f>
        <v>1811474.1099999999</v>
      </c>
    </row>
  </sheetData>
  <mergeCells count="27">
    <mergeCell ref="AY4:BA4"/>
    <mergeCell ref="BB4:BD4"/>
    <mergeCell ref="U4:W4"/>
    <mergeCell ref="X4:Z4"/>
    <mergeCell ref="AM3:AX3"/>
    <mergeCell ref="AA4:AC4"/>
    <mergeCell ref="AD4:AF4"/>
    <mergeCell ref="AG4:AI4"/>
    <mergeCell ref="AJ4:AL4"/>
    <mergeCell ref="AA3:AL3"/>
    <mergeCell ref="AV4:AX4"/>
    <mergeCell ref="C3:N3"/>
    <mergeCell ref="A69:B69"/>
    <mergeCell ref="A11:B11"/>
    <mergeCell ref="AS4:AU4"/>
    <mergeCell ref="A7:B7"/>
    <mergeCell ref="A4:A5"/>
    <mergeCell ref="B4:B5"/>
    <mergeCell ref="AM4:AO4"/>
    <mergeCell ref="AP4:AR4"/>
    <mergeCell ref="C4:E4"/>
    <mergeCell ref="F4:H4"/>
    <mergeCell ref="I4:K4"/>
    <mergeCell ref="L4:N4"/>
    <mergeCell ref="O3:Z3"/>
    <mergeCell ref="O4:Q4"/>
    <mergeCell ref="R4:T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84"/>
  <sheetViews>
    <sheetView zoomScaleNormal="100" workbookViewId="0">
      <selection activeCell="B2" sqref="B2"/>
    </sheetView>
  </sheetViews>
  <sheetFormatPr defaultRowHeight="12.75" x14ac:dyDescent="0.2"/>
  <cols>
    <col min="1" max="1" width="9.140625" style="2"/>
    <col min="2" max="2" width="44.140625" style="27" customWidth="1"/>
    <col min="3" max="11" width="9.140625" style="88"/>
    <col min="12" max="12" width="10.140625" style="88" bestFit="1" customWidth="1"/>
    <col min="13" max="14" width="9.140625" style="88"/>
    <col min="15" max="23" width="9.140625" style="90"/>
    <col min="24" max="24" width="10.140625" style="90" bestFit="1" customWidth="1"/>
    <col min="25" max="26" width="9.140625" style="90"/>
    <col min="27" max="35" width="9.140625" style="47"/>
    <col min="36" max="36" width="10.140625" style="47" bestFit="1" customWidth="1"/>
    <col min="37" max="38" width="9.140625" style="47"/>
    <col min="39" max="47" width="9.140625" style="49"/>
    <col min="48" max="48" width="10.140625" style="49" bestFit="1" customWidth="1"/>
    <col min="49" max="50" width="9.140625" style="49"/>
    <col min="51" max="16384" width="9.140625" style="2"/>
  </cols>
  <sheetData>
    <row r="1" spans="1:50" x14ac:dyDescent="0.2">
      <c r="A1" s="31"/>
      <c r="B1" s="31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6"/>
      <c r="AB1" s="46"/>
      <c r="AC1" s="46"/>
      <c r="AM1" s="48"/>
      <c r="AN1" s="48"/>
      <c r="AO1" s="48"/>
    </row>
    <row r="2" spans="1:50" ht="15.75" x14ac:dyDescent="0.25">
      <c r="B2" s="30" t="s">
        <v>95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ht="15.75" x14ac:dyDescent="0.25">
      <c r="B3" s="2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</row>
    <row r="4" spans="1:50" x14ac:dyDescent="0.2">
      <c r="A4" s="3"/>
      <c r="B4" s="3"/>
      <c r="C4" s="152" t="s">
        <v>92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65" t="s">
        <v>91</v>
      </c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76" t="s">
        <v>93</v>
      </c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8" t="s">
        <v>94</v>
      </c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</row>
    <row r="5" spans="1:50" ht="12.75" customHeight="1" x14ac:dyDescent="0.2">
      <c r="A5" s="159" t="s">
        <v>0</v>
      </c>
      <c r="B5" s="160" t="s">
        <v>1</v>
      </c>
      <c r="C5" s="162" t="s">
        <v>2</v>
      </c>
      <c r="D5" s="163"/>
      <c r="E5" s="164"/>
      <c r="F5" s="162" t="s">
        <v>3</v>
      </c>
      <c r="G5" s="163"/>
      <c r="H5" s="164"/>
      <c r="I5" s="162" t="s">
        <v>90</v>
      </c>
      <c r="J5" s="163"/>
      <c r="K5" s="164"/>
      <c r="L5" s="162" t="s">
        <v>4</v>
      </c>
      <c r="M5" s="163"/>
      <c r="N5" s="164"/>
      <c r="O5" s="166" t="s">
        <v>2</v>
      </c>
      <c r="P5" s="167"/>
      <c r="Q5" s="168"/>
      <c r="R5" s="166" t="s">
        <v>3</v>
      </c>
      <c r="S5" s="167"/>
      <c r="T5" s="168"/>
      <c r="U5" s="166" t="s">
        <v>90</v>
      </c>
      <c r="V5" s="167"/>
      <c r="W5" s="168"/>
      <c r="X5" s="166" t="s">
        <v>4</v>
      </c>
      <c r="Y5" s="167"/>
      <c r="Z5" s="168"/>
      <c r="AA5" s="173" t="s">
        <v>2</v>
      </c>
      <c r="AB5" s="174"/>
      <c r="AC5" s="175"/>
      <c r="AD5" s="173" t="s">
        <v>3</v>
      </c>
      <c r="AE5" s="174"/>
      <c r="AF5" s="175"/>
      <c r="AG5" s="173" t="s">
        <v>90</v>
      </c>
      <c r="AH5" s="174"/>
      <c r="AI5" s="175"/>
      <c r="AJ5" s="173" t="s">
        <v>4</v>
      </c>
      <c r="AK5" s="174"/>
      <c r="AL5" s="175"/>
      <c r="AM5" s="179" t="s">
        <v>2</v>
      </c>
      <c r="AN5" s="180"/>
      <c r="AO5" s="181"/>
      <c r="AP5" s="179" t="s">
        <v>3</v>
      </c>
      <c r="AQ5" s="180"/>
      <c r="AR5" s="181"/>
      <c r="AS5" s="179" t="s">
        <v>90</v>
      </c>
      <c r="AT5" s="180"/>
      <c r="AU5" s="181"/>
      <c r="AV5" s="179" t="s">
        <v>4</v>
      </c>
      <c r="AW5" s="180"/>
      <c r="AX5" s="181"/>
    </row>
    <row r="6" spans="1:50" x14ac:dyDescent="0.2">
      <c r="A6" s="159"/>
      <c r="B6" s="161"/>
      <c r="C6" s="41" t="s">
        <v>5</v>
      </c>
      <c r="D6" s="41" t="s">
        <v>6</v>
      </c>
      <c r="E6" s="41" t="s">
        <v>7</v>
      </c>
      <c r="F6" s="41" t="s">
        <v>5</v>
      </c>
      <c r="G6" s="41" t="s">
        <v>6</v>
      </c>
      <c r="H6" s="41" t="s">
        <v>7</v>
      </c>
      <c r="I6" s="41" t="s">
        <v>5</v>
      </c>
      <c r="J6" s="41" t="s">
        <v>6</v>
      </c>
      <c r="K6" s="41" t="s">
        <v>7</v>
      </c>
      <c r="L6" s="41" t="s">
        <v>5</v>
      </c>
      <c r="M6" s="41" t="s">
        <v>6</v>
      </c>
      <c r="N6" s="41" t="s">
        <v>7</v>
      </c>
      <c r="O6" s="37" t="s">
        <v>5</v>
      </c>
      <c r="P6" s="37" t="s">
        <v>6</v>
      </c>
      <c r="Q6" s="37" t="s">
        <v>7</v>
      </c>
      <c r="R6" s="37" t="s">
        <v>5</v>
      </c>
      <c r="S6" s="37" t="s">
        <v>6</v>
      </c>
      <c r="T6" s="37" t="s">
        <v>7</v>
      </c>
      <c r="U6" s="37" t="s">
        <v>5</v>
      </c>
      <c r="V6" s="37" t="s">
        <v>6</v>
      </c>
      <c r="W6" s="37" t="s">
        <v>7</v>
      </c>
      <c r="X6" s="37" t="s">
        <v>5</v>
      </c>
      <c r="Y6" s="37" t="s">
        <v>6</v>
      </c>
      <c r="Z6" s="37" t="s">
        <v>7</v>
      </c>
      <c r="AA6" s="33" t="s">
        <v>5</v>
      </c>
      <c r="AB6" s="33" t="s">
        <v>6</v>
      </c>
      <c r="AC6" s="33" t="s">
        <v>7</v>
      </c>
      <c r="AD6" s="33" t="s">
        <v>5</v>
      </c>
      <c r="AE6" s="33" t="s">
        <v>6</v>
      </c>
      <c r="AF6" s="33" t="s">
        <v>7</v>
      </c>
      <c r="AG6" s="33" t="s">
        <v>5</v>
      </c>
      <c r="AH6" s="33" t="s">
        <v>6</v>
      </c>
      <c r="AI6" s="33" t="s">
        <v>7</v>
      </c>
      <c r="AJ6" s="33" t="s">
        <v>5</v>
      </c>
      <c r="AK6" s="33" t="s">
        <v>6</v>
      </c>
      <c r="AL6" s="33" t="s">
        <v>7</v>
      </c>
      <c r="AM6" s="12" t="s">
        <v>5</v>
      </c>
      <c r="AN6" s="11" t="s">
        <v>6</v>
      </c>
      <c r="AO6" s="11" t="s">
        <v>7</v>
      </c>
      <c r="AP6" s="12" t="s">
        <v>5</v>
      </c>
      <c r="AQ6" s="11" t="s">
        <v>6</v>
      </c>
      <c r="AR6" s="11" t="s">
        <v>7</v>
      </c>
      <c r="AS6" s="12" t="s">
        <v>5</v>
      </c>
      <c r="AT6" s="11" t="s">
        <v>6</v>
      </c>
      <c r="AU6" s="11" t="s">
        <v>7</v>
      </c>
      <c r="AV6" s="12" t="s">
        <v>5</v>
      </c>
      <c r="AW6" s="11" t="s">
        <v>6</v>
      </c>
      <c r="AX6" s="11" t="s">
        <v>7</v>
      </c>
    </row>
    <row r="7" spans="1:50" x14ac:dyDescent="0.2">
      <c r="A7" s="5">
        <v>1</v>
      </c>
      <c r="B7" s="130">
        <v>2</v>
      </c>
      <c r="C7" s="42">
        <v>3</v>
      </c>
      <c r="D7" s="43">
        <v>7</v>
      </c>
      <c r="E7" s="42">
        <v>8</v>
      </c>
      <c r="F7" s="42">
        <v>9</v>
      </c>
      <c r="G7" s="43">
        <v>10</v>
      </c>
      <c r="H7" s="42">
        <v>11</v>
      </c>
      <c r="I7" s="42">
        <v>9</v>
      </c>
      <c r="J7" s="43">
        <v>10</v>
      </c>
      <c r="K7" s="42">
        <v>11</v>
      </c>
      <c r="L7" s="42">
        <v>9</v>
      </c>
      <c r="M7" s="43">
        <v>10</v>
      </c>
      <c r="N7" s="42">
        <v>11</v>
      </c>
      <c r="O7" s="38">
        <v>3</v>
      </c>
      <c r="P7" s="39">
        <v>7</v>
      </c>
      <c r="Q7" s="38">
        <v>8</v>
      </c>
      <c r="R7" s="38">
        <v>9</v>
      </c>
      <c r="S7" s="39">
        <v>10</v>
      </c>
      <c r="T7" s="38">
        <v>11</v>
      </c>
      <c r="U7" s="38">
        <v>9</v>
      </c>
      <c r="V7" s="39">
        <v>10</v>
      </c>
      <c r="W7" s="38">
        <v>11</v>
      </c>
      <c r="X7" s="38">
        <v>9</v>
      </c>
      <c r="Y7" s="39">
        <v>10</v>
      </c>
      <c r="Z7" s="38">
        <v>11</v>
      </c>
      <c r="AA7" s="34">
        <v>3</v>
      </c>
      <c r="AB7" s="35">
        <v>7</v>
      </c>
      <c r="AC7" s="34">
        <v>8</v>
      </c>
      <c r="AD7" s="34">
        <v>9</v>
      </c>
      <c r="AE7" s="35">
        <v>10</v>
      </c>
      <c r="AF7" s="34">
        <v>11</v>
      </c>
      <c r="AG7" s="34">
        <v>9</v>
      </c>
      <c r="AH7" s="35">
        <v>10</v>
      </c>
      <c r="AI7" s="34">
        <v>11</v>
      </c>
      <c r="AJ7" s="34">
        <v>9</v>
      </c>
      <c r="AK7" s="35">
        <v>10</v>
      </c>
      <c r="AL7" s="34">
        <v>11</v>
      </c>
      <c r="AM7" s="13">
        <v>3</v>
      </c>
      <c r="AN7" s="14">
        <v>7</v>
      </c>
      <c r="AO7" s="15">
        <v>8</v>
      </c>
      <c r="AP7" s="13">
        <v>9</v>
      </c>
      <c r="AQ7" s="14">
        <v>10</v>
      </c>
      <c r="AR7" s="15">
        <v>11</v>
      </c>
      <c r="AS7" s="13">
        <v>9</v>
      </c>
      <c r="AT7" s="14">
        <v>10</v>
      </c>
      <c r="AU7" s="15">
        <v>11</v>
      </c>
      <c r="AV7" s="13">
        <v>9</v>
      </c>
      <c r="AW7" s="14">
        <v>10</v>
      </c>
      <c r="AX7" s="15">
        <v>11</v>
      </c>
    </row>
    <row r="8" spans="1:50" ht="27.75" customHeight="1" x14ac:dyDescent="0.25">
      <c r="A8" s="157" t="s">
        <v>86</v>
      </c>
      <c r="B8" s="158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</row>
    <row r="9" spans="1:50" ht="25.5" x14ac:dyDescent="0.2">
      <c r="A9" s="7" t="s">
        <v>8</v>
      </c>
      <c r="B9" s="125" t="s">
        <v>9</v>
      </c>
      <c r="C9" s="54"/>
      <c r="D9" s="55"/>
      <c r="E9" s="55"/>
      <c r="F9" s="54"/>
      <c r="G9" s="55"/>
      <c r="H9" s="55"/>
      <c r="I9" s="54"/>
      <c r="J9" s="55"/>
      <c r="K9" s="55"/>
      <c r="L9" s="54"/>
      <c r="M9" s="55"/>
      <c r="N9" s="55"/>
      <c r="O9" s="56"/>
      <c r="P9" s="57"/>
      <c r="Q9" s="57"/>
      <c r="R9" s="56"/>
      <c r="S9" s="57"/>
      <c r="T9" s="57"/>
      <c r="U9" s="56"/>
      <c r="V9" s="57"/>
      <c r="W9" s="57"/>
      <c r="X9" s="56"/>
      <c r="Y9" s="57"/>
      <c r="Z9" s="57"/>
      <c r="AA9" s="58"/>
      <c r="AB9" s="59"/>
      <c r="AC9" s="59"/>
      <c r="AD9" s="58"/>
      <c r="AE9" s="59"/>
      <c r="AF9" s="59"/>
      <c r="AG9" s="58"/>
      <c r="AH9" s="59"/>
      <c r="AI9" s="59"/>
      <c r="AJ9" s="58"/>
      <c r="AK9" s="59"/>
      <c r="AL9" s="59"/>
      <c r="AM9" s="60"/>
      <c r="AN9" s="61"/>
      <c r="AO9" s="61"/>
      <c r="AP9" s="60"/>
      <c r="AQ9" s="61"/>
      <c r="AR9" s="61"/>
      <c r="AS9" s="60"/>
      <c r="AT9" s="61"/>
      <c r="AU9" s="61"/>
      <c r="AV9" s="60"/>
      <c r="AW9" s="61"/>
      <c r="AX9" s="61"/>
    </row>
    <row r="10" spans="1:50" x14ac:dyDescent="0.2">
      <c r="A10" s="7"/>
      <c r="B10" s="16" t="s">
        <v>84</v>
      </c>
      <c r="C10" s="62"/>
      <c r="D10" s="55"/>
      <c r="E10" s="55"/>
      <c r="F10" s="62"/>
      <c r="G10" s="55"/>
      <c r="H10" s="55"/>
      <c r="I10" s="62"/>
      <c r="J10" s="55"/>
      <c r="K10" s="55"/>
      <c r="L10" s="62"/>
      <c r="M10" s="55"/>
      <c r="N10" s="55"/>
      <c r="O10" s="63"/>
      <c r="P10" s="57"/>
      <c r="Q10" s="57"/>
      <c r="R10" s="63"/>
      <c r="S10" s="57"/>
      <c r="T10" s="57"/>
      <c r="U10" s="63"/>
      <c r="V10" s="57"/>
      <c r="W10" s="57"/>
      <c r="X10" s="63"/>
      <c r="Y10" s="57"/>
      <c r="Z10" s="57"/>
      <c r="AA10" s="64"/>
      <c r="AB10" s="59"/>
      <c r="AC10" s="59"/>
      <c r="AD10" s="64"/>
      <c r="AE10" s="59"/>
      <c r="AF10" s="59"/>
      <c r="AG10" s="64"/>
      <c r="AH10" s="59"/>
      <c r="AI10" s="59"/>
      <c r="AJ10" s="64"/>
      <c r="AK10" s="59"/>
      <c r="AL10" s="59"/>
      <c r="AM10" s="65"/>
      <c r="AN10" s="60"/>
      <c r="AO10" s="60"/>
      <c r="AP10" s="65"/>
      <c r="AQ10" s="61"/>
      <c r="AR10" s="61"/>
      <c r="AS10" s="65"/>
      <c r="AT10" s="61"/>
      <c r="AU10" s="61"/>
      <c r="AV10" s="65"/>
      <c r="AW10" s="61"/>
      <c r="AX10" s="61"/>
    </row>
    <row r="11" spans="1:50" x14ac:dyDescent="0.2">
      <c r="A11" s="7"/>
      <c r="B11" s="16" t="s">
        <v>85</v>
      </c>
      <c r="C11" s="62"/>
      <c r="D11" s="55"/>
      <c r="E11" s="55"/>
      <c r="F11" s="62"/>
      <c r="G11" s="55"/>
      <c r="H11" s="55"/>
      <c r="I11" s="62"/>
      <c r="J11" s="55"/>
      <c r="K11" s="55"/>
      <c r="L11" s="62"/>
      <c r="M11" s="55"/>
      <c r="N11" s="55"/>
      <c r="O11" s="63"/>
      <c r="P11" s="57"/>
      <c r="Q11" s="57"/>
      <c r="R11" s="63"/>
      <c r="S11" s="57"/>
      <c r="T11" s="57"/>
      <c r="U11" s="63"/>
      <c r="V11" s="57"/>
      <c r="W11" s="57"/>
      <c r="X11" s="63"/>
      <c r="Y11" s="57"/>
      <c r="Z11" s="57"/>
      <c r="AA11" s="64"/>
      <c r="AB11" s="59"/>
      <c r="AC11" s="59"/>
      <c r="AD11" s="64"/>
      <c r="AE11" s="59"/>
      <c r="AF11" s="59"/>
      <c r="AG11" s="64"/>
      <c r="AH11" s="59"/>
      <c r="AI11" s="59"/>
      <c r="AJ11" s="64"/>
      <c r="AK11" s="59"/>
      <c r="AL11" s="59"/>
      <c r="AM11" s="65"/>
      <c r="AN11" s="60"/>
      <c r="AO11" s="60"/>
      <c r="AP11" s="65"/>
      <c r="AQ11" s="61"/>
      <c r="AR11" s="61"/>
      <c r="AS11" s="65"/>
      <c r="AT11" s="61"/>
      <c r="AU11" s="61"/>
      <c r="AV11" s="65"/>
      <c r="AW11" s="61"/>
      <c r="AX11" s="61"/>
    </row>
    <row r="12" spans="1:50" ht="13.5" customHeight="1" x14ac:dyDescent="0.25">
      <c r="A12" s="154" t="s">
        <v>10</v>
      </c>
      <c r="B12" s="155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</row>
    <row r="13" spans="1:50" x14ac:dyDescent="0.2">
      <c r="A13" s="5" t="s">
        <v>11</v>
      </c>
      <c r="B13" s="125" t="s">
        <v>12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</row>
    <row r="14" spans="1:50" x14ac:dyDescent="0.2">
      <c r="A14" s="5"/>
      <c r="B14" s="17" t="s">
        <v>13</v>
      </c>
      <c r="C14" s="62"/>
      <c r="D14" s="55"/>
      <c r="E14" s="55"/>
      <c r="F14" s="62"/>
      <c r="G14" s="55"/>
      <c r="H14" s="55"/>
      <c r="I14" s="62"/>
      <c r="J14" s="55"/>
      <c r="K14" s="55"/>
      <c r="L14" s="62"/>
      <c r="M14" s="55"/>
      <c r="N14" s="55"/>
      <c r="O14" s="63"/>
      <c r="P14" s="57"/>
      <c r="Q14" s="57"/>
      <c r="R14" s="63"/>
      <c r="S14" s="57"/>
      <c r="T14" s="57"/>
      <c r="U14" s="63"/>
      <c r="V14" s="57"/>
      <c r="W14" s="57"/>
      <c r="X14" s="63"/>
      <c r="Y14" s="57"/>
      <c r="Z14" s="57"/>
      <c r="AA14" s="64"/>
      <c r="AB14" s="59"/>
      <c r="AC14" s="59"/>
      <c r="AD14" s="64"/>
      <c r="AE14" s="59"/>
      <c r="AF14" s="59"/>
      <c r="AG14" s="64"/>
      <c r="AH14" s="59"/>
      <c r="AI14" s="59"/>
      <c r="AJ14" s="64"/>
      <c r="AK14" s="59"/>
      <c r="AL14" s="59"/>
      <c r="AM14" s="65"/>
      <c r="AN14" s="60"/>
      <c r="AO14" s="60"/>
      <c r="AP14" s="65"/>
      <c r="AQ14" s="61"/>
      <c r="AR14" s="61"/>
      <c r="AS14" s="65"/>
      <c r="AT14" s="61"/>
      <c r="AU14" s="61"/>
      <c r="AV14" s="65"/>
      <c r="AW14" s="61"/>
      <c r="AX14" s="61"/>
    </row>
    <row r="15" spans="1:50" x14ac:dyDescent="0.2">
      <c r="A15" s="5"/>
      <c r="B15" s="17" t="s">
        <v>89</v>
      </c>
      <c r="C15" s="62"/>
      <c r="D15" s="55"/>
      <c r="E15" s="55"/>
      <c r="F15" s="62"/>
      <c r="G15" s="55"/>
      <c r="H15" s="55"/>
      <c r="I15" s="62"/>
      <c r="J15" s="55"/>
      <c r="K15" s="55"/>
      <c r="L15" s="62"/>
      <c r="M15" s="55"/>
      <c r="N15" s="55"/>
      <c r="O15" s="63"/>
      <c r="P15" s="57"/>
      <c r="Q15" s="57"/>
      <c r="R15" s="63"/>
      <c r="S15" s="57"/>
      <c r="T15" s="57"/>
      <c r="U15" s="63"/>
      <c r="V15" s="57"/>
      <c r="W15" s="57"/>
      <c r="X15" s="63"/>
      <c r="Y15" s="57"/>
      <c r="Z15" s="57"/>
      <c r="AA15" s="64"/>
      <c r="AB15" s="59"/>
      <c r="AC15" s="59"/>
      <c r="AD15" s="64"/>
      <c r="AE15" s="59"/>
      <c r="AF15" s="59"/>
      <c r="AG15" s="64"/>
      <c r="AH15" s="59"/>
      <c r="AI15" s="59"/>
      <c r="AJ15" s="64"/>
      <c r="AK15" s="59"/>
      <c r="AL15" s="59"/>
      <c r="AM15" s="65"/>
      <c r="AN15" s="60"/>
      <c r="AO15" s="60"/>
      <c r="AP15" s="65"/>
      <c r="AQ15" s="61"/>
      <c r="AR15" s="61"/>
      <c r="AS15" s="65"/>
      <c r="AT15" s="61"/>
      <c r="AU15" s="61"/>
      <c r="AV15" s="65"/>
      <c r="AW15" s="61"/>
      <c r="AX15" s="61"/>
    </row>
    <row r="16" spans="1:50" x14ac:dyDescent="0.2">
      <c r="A16" s="5"/>
      <c r="B16" s="17" t="s">
        <v>14</v>
      </c>
      <c r="C16" s="62"/>
      <c r="D16" s="55"/>
      <c r="E16" s="55"/>
      <c r="F16" s="62"/>
      <c r="G16" s="55"/>
      <c r="H16" s="55"/>
      <c r="I16" s="62"/>
      <c r="J16" s="55"/>
      <c r="K16" s="55"/>
      <c r="L16" s="62"/>
      <c r="M16" s="55"/>
      <c r="N16" s="55"/>
      <c r="O16" s="63"/>
      <c r="P16" s="57"/>
      <c r="Q16" s="57"/>
      <c r="R16" s="63"/>
      <c r="S16" s="57"/>
      <c r="T16" s="57"/>
      <c r="U16" s="63"/>
      <c r="V16" s="57"/>
      <c r="W16" s="57"/>
      <c r="X16" s="63"/>
      <c r="Y16" s="57"/>
      <c r="Z16" s="57"/>
      <c r="AA16" s="64"/>
      <c r="AB16" s="59"/>
      <c r="AC16" s="59"/>
      <c r="AD16" s="64"/>
      <c r="AE16" s="59"/>
      <c r="AF16" s="59"/>
      <c r="AG16" s="64"/>
      <c r="AH16" s="59"/>
      <c r="AI16" s="59"/>
      <c r="AJ16" s="64"/>
      <c r="AK16" s="59"/>
      <c r="AL16" s="59"/>
      <c r="AM16" s="65"/>
      <c r="AN16" s="60"/>
      <c r="AO16" s="60"/>
      <c r="AP16" s="65"/>
      <c r="AQ16" s="61"/>
      <c r="AR16" s="61"/>
      <c r="AS16" s="65"/>
      <c r="AT16" s="61"/>
      <c r="AU16" s="61"/>
      <c r="AV16" s="65"/>
      <c r="AW16" s="61"/>
      <c r="AX16" s="61"/>
    </row>
    <row r="17" spans="1:50" x14ac:dyDescent="0.2">
      <c r="A17" s="5"/>
      <c r="B17" s="17" t="s">
        <v>15</v>
      </c>
      <c r="C17" s="62"/>
      <c r="D17" s="55"/>
      <c r="E17" s="55"/>
      <c r="F17" s="62"/>
      <c r="G17" s="55"/>
      <c r="H17" s="55"/>
      <c r="I17" s="62"/>
      <c r="J17" s="55"/>
      <c r="K17" s="55"/>
      <c r="L17" s="62"/>
      <c r="M17" s="55"/>
      <c r="N17" s="55"/>
      <c r="O17" s="63"/>
      <c r="P17" s="57"/>
      <c r="Q17" s="57"/>
      <c r="R17" s="63"/>
      <c r="S17" s="57"/>
      <c r="T17" s="57"/>
      <c r="U17" s="63"/>
      <c r="V17" s="57"/>
      <c r="W17" s="57"/>
      <c r="X17" s="63"/>
      <c r="Y17" s="57"/>
      <c r="Z17" s="57"/>
      <c r="AA17" s="64"/>
      <c r="AB17" s="59"/>
      <c r="AC17" s="59"/>
      <c r="AD17" s="64"/>
      <c r="AE17" s="59"/>
      <c r="AF17" s="59"/>
      <c r="AG17" s="64"/>
      <c r="AH17" s="59"/>
      <c r="AI17" s="59"/>
      <c r="AJ17" s="64"/>
      <c r="AK17" s="59"/>
      <c r="AL17" s="59"/>
      <c r="AM17" s="65"/>
      <c r="AN17" s="60"/>
      <c r="AO17" s="60"/>
      <c r="AP17" s="65"/>
      <c r="AQ17" s="61"/>
      <c r="AR17" s="61"/>
      <c r="AS17" s="65"/>
      <c r="AT17" s="61"/>
      <c r="AU17" s="61"/>
      <c r="AV17" s="65"/>
      <c r="AW17" s="61"/>
      <c r="AX17" s="61"/>
    </row>
    <row r="18" spans="1:50" x14ac:dyDescent="0.2">
      <c r="A18" s="5" t="s">
        <v>16</v>
      </c>
      <c r="B18" s="125" t="s">
        <v>17</v>
      </c>
      <c r="C18" s="54"/>
      <c r="D18" s="55"/>
      <c r="E18" s="55"/>
      <c r="F18" s="54"/>
      <c r="G18" s="55"/>
      <c r="H18" s="55"/>
      <c r="I18" s="54"/>
      <c r="J18" s="55"/>
      <c r="K18" s="55"/>
      <c r="L18" s="54"/>
      <c r="M18" s="55"/>
      <c r="N18" s="55"/>
      <c r="O18" s="56"/>
      <c r="P18" s="57"/>
      <c r="Q18" s="57"/>
      <c r="R18" s="56"/>
      <c r="S18" s="57"/>
      <c r="T18" s="57"/>
      <c r="U18" s="56"/>
      <c r="V18" s="57"/>
      <c r="W18" s="57"/>
      <c r="X18" s="56"/>
      <c r="Y18" s="57"/>
      <c r="Z18" s="57"/>
      <c r="AA18" s="58"/>
      <c r="AB18" s="59"/>
      <c r="AC18" s="59"/>
      <c r="AD18" s="58"/>
      <c r="AE18" s="59"/>
      <c r="AF18" s="59"/>
      <c r="AG18" s="58"/>
      <c r="AH18" s="59"/>
      <c r="AI18" s="59"/>
      <c r="AJ18" s="58"/>
      <c r="AK18" s="59"/>
      <c r="AL18" s="59"/>
      <c r="AM18" s="65"/>
      <c r="AN18" s="60"/>
      <c r="AO18" s="60"/>
      <c r="AP18" s="60"/>
      <c r="AQ18" s="61"/>
      <c r="AR18" s="61"/>
      <c r="AS18" s="60"/>
      <c r="AT18" s="61"/>
      <c r="AU18" s="61"/>
      <c r="AV18" s="60"/>
      <c r="AW18" s="61"/>
      <c r="AX18" s="61"/>
    </row>
    <row r="19" spans="1:50" x14ac:dyDescent="0.2">
      <c r="A19" s="5" t="s">
        <v>18</v>
      </c>
      <c r="B19" s="125" t="s">
        <v>83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</row>
    <row r="20" spans="1:50" x14ac:dyDescent="0.2">
      <c r="A20" s="5"/>
      <c r="B20" s="126" t="s">
        <v>19</v>
      </c>
      <c r="C20" s="62"/>
      <c r="D20" s="55"/>
      <c r="E20" s="55"/>
      <c r="F20" s="62"/>
      <c r="G20" s="55"/>
      <c r="H20" s="55"/>
      <c r="I20" s="62"/>
      <c r="J20" s="55"/>
      <c r="K20" s="55"/>
      <c r="L20" s="62"/>
      <c r="M20" s="55"/>
      <c r="N20" s="55"/>
      <c r="O20" s="63"/>
      <c r="P20" s="57"/>
      <c r="Q20" s="57"/>
      <c r="R20" s="63"/>
      <c r="S20" s="57"/>
      <c r="T20" s="57"/>
      <c r="U20" s="63"/>
      <c r="V20" s="57"/>
      <c r="W20" s="57"/>
      <c r="X20" s="63"/>
      <c r="Y20" s="57"/>
      <c r="Z20" s="57"/>
      <c r="AA20" s="64"/>
      <c r="AB20" s="59"/>
      <c r="AC20" s="59"/>
      <c r="AD20" s="64"/>
      <c r="AE20" s="59"/>
      <c r="AF20" s="59"/>
      <c r="AG20" s="64"/>
      <c r="AH20" s="59"/>
      <c r="AI20" s="59"/>
      <c r="AJ20" s="64"/>
      <c r="AK20" s="59"/>
      <c r="AL20" s="59"/>
      <c r="AM20" s="65"/>
      <c r="AN20" s="60"/>
      <c r="AO20" s="60"/>
      <c r="AP20" s="65"/>
      <c r="AQ20" s="61"/>
      <c r="AR20" s="61"/>
      <c r="AS20" s="65"/>
      <c r="AT20" s="61"/>
      <c r="AU20" s="61"/>
      <c r="AV20" s="65"/>
      <c r="AW20" s="61"/>
      <c r="AX20" s="61"/>
    </row>
    <row r="21" spans="1:50" x14ac:dyDescent="0.2">
      <c r="A21" s="5"/>
      <c r="B21" s="126" t="s">
        <v>20</v>
      </c>
      <c r="C21" s="62"/>
      <c r="D21" s="55"/>
      <c r="E21" s="55"/>
      <c r="F21" s="62"/>
      <c r="G21" s="55"/>
      <c r="H21" s="55"/>
      <c r="I21" s="62"/>
      <c r="J21" s="55"/>
      <c r="K21" s="55"/>
      <c r="L21" s="62"/>
      <c r="M21" s="55"/>
      <c r="N21" s="55"/>
      <c r="O21" s="63"/>
      <c r="P21" s="57"/>
      <c r="Q21" s="57"/>
      <c r="R21" s="63"/>
      <c r="S21" s="57"/>
      <c r="T21" s="57"/>
      <c r="U21" s="63"/>
      <c r="V21" s="57"/>
      <c r="W21" s="57"/>
      <c r="X21" s="63"/>
      <c r="Y21" s="57"/>
      <c r="Z21" s="57"/>
      <c r="AA21" s="64"/>
      <c r="AB21" s="59"/>
      <c r="AC21" s="59"/>
      <c r="AD21" s="64"/>
      <c r="AE21" s="59"/>
      <c r="AF21" s="59"/>
      <c r="AG21" s="64"/>
      <c r="AH21" s="59"/>
      <c r="AI21" s="59"/>
      <c r="AJ21" s="64"/>
      <c r="AK21" s="59"/>
      <c r="AL21" s="59"/>
      <c r="AM21" s="65"/>
      <c r="AN21" s="60"/>
      <c r="AO21" s="60"/>
      <c r="AP21" s="65"/>
      <c r="AQ21" s="61"/>
      <c r="AR21" s="61"/>
      <c r="AS21" s="65"/>
      <c r="AT21" s="61"/>
      <c r="AU21" s="61"/>
      <c r="AV21" s="65"/>
      <c r="AW21" s="61"/>
      <c r="AX21" s="61"/>
    </row>
    <row r="22" spans="1:50" x14ac:dyDescent="0.2">
      <c r="A22" s="5" t="s">
        <v>21</v>
      </c>
      <c r="B22" s="18" t="s">
        <v>22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</row>
    <row r="23" spans="1:50" x14ac:dyDescent="0.2">
      <c r="A23" s="5"/>
      <c r="B23" s="126" t="s">
        <v>23</v>
      </c>
      <c r="C23" s="62"/>
      <c r="D23" s="55"/>
      <c r="E23" s="55"/>
      <c r="F23" s="62"/>
      <c r="G23" s="55"/>
      <c r="H23" s="55"/>
      <c r="I23" s="62"/>
      <c r="J23" s="55"/>
      <c r="K23" s="55"/>
      <c r="L23" s="62"/>
      <c r="M23" s="55"/>
      <c r="N23" s="55"/>
      <c r="O23" s="63"/>
      <c r="P23" s="57"/>
      <c r="Q23" s="57"/>
      <c r="R23" s="63"/>
      <c r="S23" s="57"/>
      <c r="T23" s="57"/>
      <c r="U23" s="63"/>
      <c r="V23" s="57"/>
      <c r="W23" s="57"/>
      <c r="X23" s="63"/>
      <c r="Y23" s="57"/>
      <c r="Z23" s="57"/>
      <c r="AA23" s="64"/>
      <c r="AB23" s="59"/>
      <c r="AC23" s="59"/>
      <c r="AD23" s="64"/>
      <c r="AE23" s="59"/>
      <c r="AF23" s="59"/>
      <c r="AG23" s="64"/>
      <c r="AH23" s="59"/>
      <c r="AI23" s="59"/>
      <c r="AJ23" s="64"/>
      <c r="AK23" s="59"/>
      <c r="AL23" s="59"/>
      <c r="AM23" s="65"/>
      <c r="AN23" s="60"/>
      <c r="AO23" s="60"/>
      <c r="AP23" s="65"/>
      <c r="AQ23" s="61"/>
      <c r="AR23" s="61"/>
      <c r="AS23" s="65"/>
      <c r="AT23" s="61"/>
      <c r="AU23" s="61"/>
      <c r="AV23" s="65"/>
      <c r="AW23" s="61"/>
      <c r="AX23" s="61"/>
    </row>
    <row r="24" spans="1:50" x14ac:dyDescent="0.2">
      <c r="A24" s="5"/>
      <c r="B24" s="126" t="s">
        <v>24</v>
      </c>
      <c r="C24" s="62"/>
      <c r="D24" s="55"/>
      <c r="E24" s="55"/>
      <c r="F24" s="62"/>
      <c r="G24" s="55"/>
      <c r="H24" s="55"/>
      <c r="I24" s="62"/>
      <c r="J24" s="55"/>
      <c r="K24" s="55"/>
      <c r="L24" s="62"/>
      <c r="M24" s="55"/>
      <c r="N24" s="55"/>
      <c r="O24" s="63"/>
      <c r="P24" s="57"/>
      <c r="Q24" s="57"/>
      <c r="R24" s="63"/>
      <c r="S24" s="57"/>
      <c r="T24" s="57"/>
      <c r="U24" s="63"/>
      <c r="V24" s="57"/>
      <c r="W24" s="57"/>
      <c r="X24" s="63"/>
      <c r="Y24" s="57"/>
      <c r="Z24" s="57"/>
      <c r="AA24" s="64"/>
      <c r="AB24" s="59"/>
      <c r="AC24" s="59"/>
      <c r="AD24" s="64"/>
      <c r="AE24" s="59"/>
      <c r="AF24" s="59"/>
      <c r="AG24" s="64"/>
      <c r="AH24" s="59"/>
      <c r="AI24" s="59"/>
      <c r="AJ24" s="64"/>
      <c r="AK24" s="59"/>
      <c r="AL24" s="59"/>
      <c r="AM24" s="65"/>
      <c r="AN24" s="60"/>
      <c r="AO24" s="60"/>
      <c r="AP24" s="65"/>
      <c r="AQ24" s="61"/>
      <c r="AR24" s="61"/>
      <c r="AS24" s="65"/>
      <c r="AT24" s="61"/>
      <c r="AU24" s="61"/>
      <c r="AV24" s="65"/>
      <c r="AW24" s="61"/>
      <c r="AX24" s="61"/>
    </row>
    <row r="25" spans="1:50" x14ac:dyDescent="0.2">
      <c r="A25" s="5"/>
      <c r="B25" s="126" t="s">
        <v>25</v>
      </c>
      <c r="C25" s="62"/>
      <c r="D25" s="55"/>
      <c r="E25" s="55"/>
      <c r="F25" s="62"/>
      <c r="G25" s="55"/>
      <c r="H25" s="55"/>
      <c r="I25" s="62"/>
      <c r="J25" s="55"/>
      <c r="K25" s="55"/>
      <c r="L25" s="62"/>
      <c r="M25" s="55"/>
      <c r="N25" s="55"/>
      <c r="O25" s="63"/>
      <c r="P25" s="57"/>
      <c r="Q25" s="57"/>
      <c r="R25" s="63"/>
      <c r="S25" s="57"/>
      <c r="T25" s="57"/>
      <c r="U25" s="63"/>
      <c r="V25" s="57"/>
      <c r="W25" s="57"/>
      <c r="X25" s="63"/>
      <c r="Y25" s="57"/>
      <c r="Z25" s="57"/>
      <c r="AA25" s="64"/>
      <c r="AB25" s="59"/>
      <c r="AC25" s="59"/>
      <c r="AD25" s="64"/>
      <c r="AE25" s="59"/>
      <c r="AF25" s="59"/>
      <c r="AG25" s="64"/>
      <c r="AH25" s="59"/>
      <c r="AI25" s="59"/>
      <c r="AJ25" s="64"/>
      <c r="AK25" s="59"/>
      <c r="AL25" s="59"/>
      <c r="AM25" s="65"/>
      <c r="AN25" s="60"/>
      <c r="AO25" s="60"/>
      <c r="AP25" s="65"/>
      <c r="AQ25" s="61"/>
      <c r="AR25" s="61"/>
      <c r="AS25" s="65"/>
      <c r="AT25" s="61"/>
      <c r="AU25" s="61"/>
      <c r="AV25" s="65"/>
      <c r="AW25" s="61"/>
      <c r="AX25" s="61"/>
    </row>
    <row r="26" spans="1:50" x14ac:dyDescent="0.2">
      <c r="A26" s="5" t="s">
        <v>26</v>
      </c>
      <c r="B26" s="18" t="s">
        <v>27</v>
      </c>
      <c r="C26" s="54"/>
      <c r="D26" s="55"/>
      <c r="E26" s="55"/>
      <c r="F26" s="54"/>
      <c r="G26" s="55"/>
      <c r="H26" s="55"/>
      <c r="I26" s="54"/>
      <c r="J26" s="55"/>
      <c r="K26" s="55"/>
      <c r="L26" s="54"/>
      <c r="M26" s="55"/>
      <c r="N26" s="55"/>
      <c r="O26" s="56"/>
      <c r="P26" s="57"/>
      <c r="Q26" s="57"/>
      <c r="R26" s="56"/>
      <c r="S26" s="57"/>
      <c r="T26" s="57"/>
      <c r="U26" s="56"/>
      <c r="V26" s="57"/>
      <c r="W26" s="57"/>
      <c r="X26" s="56"/>
      <c r="Y26" s="57"/>
      <c r="Z26" s="57"/>
      <c r="AA26" s="58"/>
      <c r="AB26" s="59"/>
      <c r="AC26" s="59"/>
      <c r="AD26" s="58"/>
      <c r="AE26" s="59"/>
      <c r="AF26" s="59"/>
      <c r="AG26" s="58"/>
      <c r="AH26" s="59"/>
      <c r="AI26" s="59"/>
      <c r="AJ26" s="58"/>
      <c r="AK26" s="59"/>
      <c r="AL26" s="59"/>
      <c r="AM26" s="60"/>
      <c r="AN26" s="60"/>
      <c r="AO26" s="60"/>
      <c r="AP26" s="60"/>
      <c r="AQ26" s="61"/>
      <c r="AR26" s="61"/>
      <c r="AS26" s="60"/>
      <c r="AT26" s="61"/>
      <c r="AU26" s="61"/>
      <c r="AV26" s="60"/>
      <c r="AW26" s="61"/>
      <c r="AX26" s="61"/>
    </row>
    <row r="27" spans="1:50" ht="25.5" x14ac:dyDescent="0.2">
      <c r="A27" s="5" t="s">
        <v>28</v>
      </c>
      <c r="B27" s="125" t="s">
        <v>87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</row>
    <row r="28" spans="1:50" ht="25.5" x14ac:dyDescent="0.2">
      <c r="A28" s="5"/>
      <c r="B28" s="16" t="s">
        <v>29</v>
      </c>
      <c r="C28" s="62"/>
      <c r="D28" s="55"/>
      <c r="E28" s="55"/>
      <c r="F28" s="62"/>
      <c r="G28" s="55"/>
      <c r="H28" s="55"/>
      <c r="I28" s="62"/>
      <c r="J28" s="55"/>
      <c r="K28" s="55"/>
      <c r="L28" s="62"/>
      <c r="M28" s="55"/>
      <c r="N28" s="55"/>
      <c r="O28" s="63"/>
      <c r="P28" s="57"/>
      <c r="Q28" s="57"/>
      <c r="R28" s="63"/>
      <c r="S28" s="57"/>
      <c r="T28" s="57"/>
      <c r="U28" s="63"/>
      <c r="V28" s="57"/>
      <c r="W28" s="57"/>
      <c r="X28" s="63"/>
      <c r="Y28" s="57"/>
      <c r="Z28" s="57"/>
      <c r="AA28" s="64"/>
      <c r="AB28" s="59"/>
      <c r="AC28" s="59"/>
      <c r="AD28" s="64"/>
      <c r="AE28" s="59"/>
      <c r="AF28" s="59"/>
      <c r="AG28" s="64"/>
      <c r="AH28" s="59"/>
      <c r="AI28" s="59"/>
      <c r="AJ28" s="64"/>
      <c r="AK28" s="59"/>
      <c r="AL28" s="59"/>
      <c r="AM28" s="65"/>
      <c r="AN28" s="60"/>
      <c r="AO28" s="60"/>
      <c r="AP28" s="65"/>
      <c r="AQ28" s="61"/>
      <c r="AR28" s="61"/>
      <c r="AS28" s="65"/>
      <c r="AT28" s="61"/>
      <c r="AU28" s="61"/>
      <c r="AV28" s="65"/>
      <c r="AW28" s="61"/>
      <c r="AX28" s="61"/>
    </row>
    <row r="29" spans="1:50" x14ac:dyDescent="0.2">
      <c r="A29" s="5"/>
      <c r="B29" s="16" t="s">
        <v>30</v>
      </c>
      <c r="C29" s="62"/>
      <c r="D29" s="55"/>
      <c r="E29" s="55"/>
      <c r="F29" s="62"/>
      <c r="G29" s="55"/>
      <c r="H29" s="55"/>
      <c r="I29" s="62"/>
      <c r="J29" s="55"/>
      <c r="K29" s="55"/>
      <c r="L29" s="62"/>
      <c r="M29" s="55"/>
      <c r="N29" s="55"/>
      <c r="O29" s="63"/>
      <c r="P29" s="57"/>
      <c r="Q29" s="57"/>
      <c r="R29" s="63"/>
      <c r="S29" s="57"/>
      <c r="T29" s="57"/>
      <c r="U29" s="63"/>
      <c r="V29" s="57"/>
      <c r="W29" s="57"/>
      <c r="X29" s="63"/>
      <c r="Y29" s="57"/>
      <c r="Z29" s="57"/>
      <c r="AA29" s="64"/>
      <c r="AB29" s="59"/>
      <c r="AC29" s="59"/>
      <c r="AD29" s="64"/>
      <c r="AE29" s="59"/>
      <c r="AF29" s="59"/>
      <c r="AG29" s="64"/>
      <c r="AH29" s="59"/>
      <c r="AI29" s="59"/>
      <c r="AJ29" s="64"/>
      <c r="AK29" s="59"/>
      <c r="AL29" s="59"/>
      <c r="AM29" s="65"/>
      <c r="AN29" s="60"/>
      <c r="AO29" s="60"/>
      <c r="AP29" s="65"/>
      <c r="AQ29" s="61"/>
      <c r="AR29" s="61"/>
      <c r="AS29" s="65"/>
      <c r="AT29" s="61"/>
      <c r="AU29" s="61"/>
      <c r="AV29" s="65"/>
      <c r="AW29" s="61"/>
      <c r="AX29" s="61"/>
    </row>
    <row r="30" spans="1:50" x14ac:dyDescent="0.2">
      <c r="A30" s="5"/>
      <c r="B30" s="16" t="s">
        <v>31</v>
      </c>
      <c r="C30" s="62"/>
      <c r="D30" s="55"/>
      <c r="E30" s="55"/>
      <c r="F30" s="62"/>
      <c r="G30" s="55"/>
      <c r="H30" s="55"/>
      <c r="I30" s="62"/>
      <c r="J30" s="55"/>
      <c r="K30" s="55"/>
      <c r="L30" s="62"/>
      <c r="M30" s="55"/>
      <c r="N30" s="55"/>
      <c r="O30" s="63"/>
      <c r="P30" s="57"/>
      <c r="Q30" s="57"/>
      <c r="R30" s="63"/>
      <c r="S30" s="57"/>
      <c r="T30" s="57"/>
      <c r="U30" s="63"/>
      <c r="V30" s="57"/>
      <c r="W30" s="57"/>
      <c r="X30" s="63"/>
      <c r="Y30" s="57"/>
      <c r="Z30" s="57"/>
      <c r="AA30" s="64"/>
      <c r="AB30" s="59"/>
      <c r="AC30" s="59"/>
      <c r="AD30" s="64"/>
      <c r="AE30" s="59"/>
      <c r="AF30" s="59"/>
      <c r="AG30" s="64"/>
      <c r="AH30" s="59"/>
      <c r="AI30" s="59"/>
      <c r="AJ30" s="64"/>
      <c r="AK30" s="59"/>
      <c r="AL30" s="59"/>
      <c r="AM30" s="65"/>
      <c r="AN30" s="60"/>
      <c r="AO30" s="60"/>
      <c r="AP30" s="65"/>
      <c r="AQ30" s="61"/>
      <c r="AR30" s="61"/>
      <c r="AS30" s="65"/>
      <c r="AT30" s="61"/>
      <c r="AU30" s="61"/>
      <c r="AV30" s="65"/>
      <c r="AW30" s="61"/>
      <c r="AX30" s="61"/>
    </row>
    <row r="31" spans="1:50" x14ac:dyDescent="0.2">
      <c r="A31" s="5"/>
      <c r="B31" s="16" t="s">
        <v>32</v>
      </c>
      <c r="C31" s="62"/>
      <c r="D31" s="55"/>
      <c r="E31" s="55"/>
      <c r="F31" s="62"/>
      <c r="G31" s="55"/>
      <c r="H31" s="55"/>
      <c r="I31" s="62"/>
      <c r="J31" s="55"/>
      <c r="K31" s="55"/>
      <c r="L31" s="62"/>
      <c r="M31" s="55"/>
      <c r="N31" s="55"/>
      <c r="O31" s="63"/>
      <c r="P31" s="57"/>
      <c r="Q31" s="57"/>
      <c r="R31" s="63"/>
      <c r="S31" s="57"/>
      <c r="T31" s="57"/>
      <c r="U31" s="63"/>
      <c r="V31" s="57"/>
      <c r="W31" s="57"/>
      <c r="X31" s="63"/>
      <c r="Y31" s="57"/>
      <c r="Z31" s="57"/>
      <c r="AA31" s="64"/>
      <c r="AB31" s="59"/>
      <c r="AC31" s="59"/>
      <c r="AD31" s="64"/>
      <c r="AE31" s="59"/>
      <c r="AF31" s="59"/>
      <c r="AG31" s="64"/>
      <c r="AH31" s="59"/>
      <c r="AI31" s="59"/>
      <c r="AJ31" s="64"/>
      <c r="AK31" s="59"/>
      <c r="AL31" s="59"/>
      <c r="AM31" s="65"/>
      <c r="AN31" s="60"/>
      <c r="AO31" s="60"/>
      <c r="AP31" s="65"/>
      <c r="AQ31" s="61"/>
      <c r="AR31" s="61"/>
      <c r="AS31" s="65"/>
      <c r="AT31" s="61"/>
      <c r="AU31" s="61"/>
      <c r="AV31" s="65"/>
      <c r="AW31" s="61"/>
      <c r="AX31" s="61"/>
    </row>
    <row r="32" spans="1:50" x14ac:dyDescent="0.2">
      <c r="A32" s="5"/>
      <c r="B32" s="16" t="s">
        <v>88</v>
      </c>
      <c r="C32" s="62"/>
      <c r="D32" s="55"/>
      <c r="E32" s="55"/>
      <c r="F32" s="62"/>
      <c r="G32" s="55"/>
      <c r="H32" s="55"/>
      <c r="I32" s="62"/>
      <c r="J32" s="55"/>
      <c r="K32" s="55"/>
      <c r="L32" s="62"/>
      <c r="M32" s="55"/>
      <c r="N32" s="55"/>
      <c r="O32" s="63"/>
      <c r="P32" s="57"/>
      <c r="Q32" s="57"/>
      <c r="R32" s="63"/>
      <c r="S32" s="57"/>
      <c r="T32" s="57"/>
      <c r="U32" s="63"/>
      <c r="V32" s="57"/>
      <c r="W32" s="57"/>
      <c r="X32" s="63"/>
      <c r="Y32" s="57"/>
      <c r="Z32" s="57"/>
      <c r="AA32" s="64"/>
      <c r="AB32" s="59"/>
      <c r="AC32" s="59"/>
      <c r="AD32" s="64"/>
      <c r="AE32" s="59"/>
      <c r="AF32" s="59"/>
      <c r="AG32" s="64"/>
      <c r="AH32" s="59"/>
      <c r="AI32" s="59"/>
      <c r="AJ32" s="64"/>
      <c r="AK32" s="59"/>
      <c r="AL32" s="59"/>
      <c r="AM32" s="65"/>
      <c r="AN32" s="60"/>
      <c r="AO32" s="60"/>
      <c r="AP32" s="65"/>
      <c r="AQ32" s="61"/>
      <c r="AR32" s="61"/>
      <c r="AS32" s="65"/>
      <c r="AT32" s="61"/>
      <c r="AU32" s="61"/>
      <c r="AV32" s="65"/>
      <c r="AW32" s="61"/>
      <c r="AX32" s="61"/>
    </row>
    <row r="33" spans="1:50" ht="25.5" x14ac:dyDescent="0.2">
      <c r="A33" s="5"/>
      <c r="B33" s="16" t="s">
        <v>33</v>
      </c>
      <c r="C33" s="62"/>
      <c r="D33" s="55"/>
      <c r="E33" s="55"/>
      <c r="F33" s="62"/>
      <c r="G33" s="55"/>
      <c r="H33" s="55"/>
      <c r="I33" s="62"/>
      <c r="J33" s="55"/>
      <c r="K33" s="55"/>
      <c r="L33" s="62"/>
      <c r="M33" s="55"/>
      <c r="N33" s="55"/>
      <c r="O33" s="63"/>
      <c r="P33" s="57"/>
      <c r="Q33" s="57"/>
      <c r="R33" s="63"/>
      <c r="S33" s="57"/>
      <c r="T33" s="57"/>
      <c r="U33" s="63"/>
      <c r="V33" s="57"/>
      <c r="W33" s="57"/>
      <c r="X33" s="63"/>
      <c r="Y33" s="57"/>
      <c r="Z33" s="57"/>
      <c r="AA33" s="64"/>
      <c r="AB33" s="59"/>
      <c r="AC33" s="59"/>
      <c r="AD33" s="64"/>
      <c r="AE33" s="59"/>
      <c r="AF33" s="59"/>
      <c r="AG33" s="64"/>
      <c r="AH33" s="59"/>
      <c r="AI33" s="59"/>
      <c r="AJ33" s="64"/>
      <c r="AK33" s="59"/>
      <c r="AL33" s="59"/>
      <c r="AM33" s="65"/>
      <c r="AN33" s="60"/>
      <c r="AO33" s="60"/>
      <c r="AP33" s="65"/>
      <c r="AQ33" s="61"/>
      <c r="AR33" s="61"/>
      <c r="AS33" s="65"/>
      <c r="AT33" s="61"/>
      <c r="AU33" s="61"/>
      <c r="AV33" s="65"/>
      <c r="AW33" s="61"/>
      <c r="AX33" s="61"/>
    </row>
    <row r="34" spans="1:50" x14ac:dyDescent="0.2">
      <c r="A34" s="5" t="s">
        <v>34</v>
      </c>
      <c r="B34" s="127" t="s">
        <v>35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</row>
    <row r="35" spans="1:50" ht="25.5" x14ac:dyDescent="0.2">
      <c r="A35" s="7"/>
      <c r="B35" s="20" t="s">
        <v>36</v>
      </c>
      <c r="C35" s="62"/>
      <c r="D35" s="55"/>
      <c r="E35" s="55"/>
      <c r="F35" s="62"/>
      <c r="G35" s="55"/>
      <c r="H35" s="55"/>
      <c r="I35" s="62"/>
      <c r="J35" s="55"/>
      <c r="K35" s="55"/>
      <c r="L35" s="62"/>
      <c r="M35" s="55"/>
      <c r="N35" s="55"/>
      <c r="O35" s="63"/>
      <c r="P35" s="57"/>
      <c r="Q35" s="57"/>
      <c r="R35" s="63"/>
      <c r="S35" s="57"/>
      <c r="T35" s="57"/>
      <c r="U35" s="63"/>
      <c r="V35" s="57"/>
      <c r="W35" s="57"/>
      <c r="X35" s="63"/>
      <c r="Y35" s="57"/>
      <c r="Z35" s="57"/>
      <c r="AA35" s="64"/>
      <c r="AB35" s="59"/>
      <c r="AC35" s="59"/>
      <c r="AD35" s="64"/>
      <c r="AE35" s="59"/>
      <c r="AF35" s="59"/>
      <c r="AG35" s="64"/>
      <c r="AH35" s="59"/>
      <c r="AI35" s="59"/>
      <c r="AJ35" s="64"/>
      <c r="AK35" s="59"/>
      <c r="AL35" s="59"/>
      <c r="AM35" s="65"/>
      <c r="AN35" s="60"/>
      <c r="AO35" s="60"/>
      <c r="AP35" s="65"/>
      <c r="AQ35" s="61"/>
      <c r="AR35" s="61"/>
      <c r="AS35" s="65"/>
      <c r="AT35" s="61"/>
      <c r="AU35" s="61"/>
      <c r="AV35" s="65"/>
      <c r="AW35" s="61"/>
      <c r="AX35" s="61"/>
    </row>
    <row r="36" spans="1:50" x14ac:dyDescent="0.2">
      <c r="A36" s="5"/>
      <c r="B36" s="20" t="s">
        <v>37</v>
      </c>
      <c r="C36" s="62"/>
      <c r="D36" s="55"/>
      <c r="E36" s="55"/>
      <c r="F36" s="62"/>
      <c r="G36" s="55"/>
      <c r="H36" s="55"/>
      <c r="I36" s="62"/>
      <c r="J36" s="55"/>
      <c r="K36" s="55"/>
      <c r="L36" s="62"/>
      <c r="M36" s="55"/>
      <c r="N36" s="55"/>
      <c r="O36" s="63"/>
      <c r="P36" s="57"/>
      <c r="Q36" s="57"/>
      <c r="R36" s="63"/>
      <c r="S36" s="57"/>
      <c r="T36" s="57"/>
      <c r="U36" s="63"/>
      <c r="V36" s="57"/>
      <c r="W36" s="57"/>
      <c r="X36" s="63"/>
      <c r="Y36" s="57"/>
      <c r="Z36" s="57"/>
      <c r="AA36" s="64"/>
      <c r="AB36" s="59"/>
      <c r="AC36" s="59"/>
      <c r="AD36" s="64"/>
      <c r="AE36" s="59"/>
      <c r="AF36" s="59"/>
      <c r="AG36" s="64"/>
      <c r="AH36" s="59"/>
      <c r="AI36" s="59"/>
      <c r="AJ36" s="64"/>
      <c r="AK36" s="59"/>
      <c r="AL36" s="59"/>
      <c r="AM36" s="65"/>
      <c r="AN36" s="60"/>
      <c r="AO36" s="60"/>
      <c r="AP36" s="65"/>
      <c r="AQ36" s="61"/>
      <c r="AR36" s="61"/>
      <c r="AS36" s="65"/>
      <c r="AT36" s="61"/>
      <c r="AU36" s="61"/>
      <c r="AV36" s="65"/>
      <c r="AW36" s="61"/>
      <c r="AX36" s="61"/>
    </row>
    <row r="37" spans="1:50" x14ac:dyDescent="0.2">
      <c r="A37" s="5"/>
      <c r="B37" s="20" t="s">
        <v>38</v>
      </c>
      <c r="C37" s="62"/>
      <c r="D37" s="55"/>
      <c r="E37" s="55"/>
      <c r="F37" s="62"/>
      <c r="G37" s="55"/>
      <c r="H37" s="55"/>
      <c r="I37" s="62"/>
      <c r="J37" s="55"/>
      <c r="K37" s="55"/>
      <c r="L37" s="62"/>
      <c r="M37" s="55"/>
      <c r="N37" s="55"/>
      <c r="O37" s="63"/>
      <c r="P37" s="57"/>
      <c r="Q37" s="57"/>
      <c r="R37" s="63"/>
      <c r="S37" s="57"/>
      <c r="T37" s="57"/>
      <c r="U37" s="63"/>
      <c r="V37" s="57"/>
      <c r="W37" s="57"/>
      <c r="X37" s="63"/>
      <c r="Y37" s="57"/>
      <c r="Z37" s="57"/>
      <c r="AA37" s="64"/>
      <c r="AB37" s="59"/>
      <c r="AC37" s="59"/>
      <c r="AD37" s="64"/>
      <c r="AE37" s="59"/>
      <c r="AF37" s="59"/>
      <c r="AG37" s="64"/>
      <c r="AH37" s="59"/>
      <c r="AI37" s="59"/>
      <c r="AJ37" s="64"/>
      <c r="AK37" s="59"/>
      <c r="AL37" s="59"/>
      <c r="AM37" s="65"/>
      <c r="AN37" s="60"/>
      <c r="AO37" s="60"/>
      <c r="AP37" s="65"/>
      <c r="AQ37" s="61"/>
      <c r="AR37" s="61"/>
      <c r="AS37" s="65"/>
      <c r="AT37" s="61"/>
      <c r="AU37" s="61"/>
      <c r="AV37" s="65"/>
      <c r="AW37" s="61"/>
      <c r="AX37" s="61"/>
    </row>
    <row r="38" spans="1:50" ht="25.5" x14ac:dyDescent="0.2">
      <c r="A38" s="5"/>
      <c r="B38" s="20" t="s">
        <v>39</v>
      </c>
      <c r="C38" s="62"/>
      <c r="D38" s="55"/>
      <c r="E38" s="55"/>
      <c r="F38" s="62"/>
      <c r="G38" s="55"/>
      <c r="H38" s="55"/>
      <c r="I38" s="62"/>
      <c r="J38" s="55"/>
      <c r="K38" s="55"/>
      <c r="L38" s="62"/>
      <c r="M38" s="55"/>
      <c r="N38" s="55"/>
      <c r="O38" s="63"/>
      <c r="P38" s="57"/>
      <c r="Q38" s="57"/>
      <c r="R38" s="63"/>
      <c r="S38" s="57"/>
      <c r="T38" s="57"/>
      <c r="U38" s="63"/>
      <c r="V38" s="57"/>
      <c r="W38" s="57"/>
      <c r="X38" s="63"/>
      <c r="Y38" s="57"/>
      <c r="Z38" s="57"/>
      <c r="AA38" s="64"/>
      <c r="AB38" s="59"/>
      <c r="AC38" s="59"/>
      <c r="AD38" s="64"/>
      <c r="AE38" s="59"/>
      <c r="AF38" s="59"/>
      <c r="AG38" s="64"/>
      <c r="AH38" s="59"/>
      <c r="AI38" s="59"/>
      <c r="AJ38" s="64"/>
      <c r="AK38" s="59"/>
      <c r="AL38" s="59"/>
      <c r="AM38" s="65"/>
      <c r="AN38" s="60"/>
      <c r="AO38" s="60"/>
      <c r="AP38" s="65"/>
      <c r="AQ38" s="61"/>
      <c r="AR38" s="61"/>
      <c r="AS38" s="65"/>
      <c r="AT38" s="61"/>
      <c r="AU38" s="61"/>
      <c r="AV38" s="65"/>
      <c r="AW38" s="61"/>
      <c r="AX38" s="61"/>
    </row>
    <row r="39" spans="1:50" ht="38.25" x14ac:dyDescent="0.2">
      <c r="A39" s="5"/>
      <c r="B39" s="20" t="s">
        <v>40</v>
      </c>
      <c r="C39" s="62"/>
      <c r="D39" s="55"/>
      <c r="E39" s="55"/>
      <c r="F39" s="62"/>
      <c r="G39" s="55"/>
      <c r="H39" s="55"/>
      <c r="I39" s="62"/>
      <c r="J39" s="55"/>
      <c r="K39" s="55"/>
      <c r="L39" s="62"/>
      <c r="M39" s="55"/>
      <c r="N39" s="55"/>
      <c r="O39" s="63"/>
      <c r="P39" s="57"/>
      <c r="Q39" s="57"/>
      <c r="R39" s="63"/>
      <c r="S39" s="57"/>
      <c r="T39" s="57"/>
      <c r="U39" s="63"/>
      <c r="V39" s="57"/>
      <c r="W39" s="57"/>
      <c r="X39" s="63"/>
      <c r="Y39" s="57"/>
      <c r="Z39" s="57"/>
      <c r="AA39" s="64"/>
      <c r="AB39" s="59"/>
      <c r="AC39" s="59"/>
      <c r="AD39" s="64"/>
      <c r="AE39" s="59"/>
      <c r="AF39" s="59"/>
      <c r="AG39" s="64"/>
      <c r="AH39" s="59"/>
      <c r="AI39" s="59"/>
      <c r="AJ39" s="64"/>
      <c r="AK39" s="59"/>
      <c r="AL39" s="59"/>
      <c r="AM39" s="65"/>
      <c r="AN39" s="60"/>
      <c r="AO39" s="60"/>
      <c r="AP39" s="65"/>
      <c r="AQ39" s="61"/>
      <c r="AR39" s="61"/>
      <c r="AS39" s="65"/>
      <c r="AT39" s="61"/>
      <c r="AU39" s="61"/>
      <c r="AV39" s="65"/>
      <c r="AW39" s="61"/>
      <c r="AX39" s="61"/>
    </row>
    <row r="40" spans="1:50" x14ac:dyDescent="0.2">
      <c r="A40" s="5"/>
      <c r="B40" s="20" t="s">
        <v>41</v>
      </c>
      <c r="C40" s="62"/>
      <c r="D40" s="55"/>
      <c r="E40" s="55"/>
      <c r="F40" s="62"/>
      <c r="G40" s="55"/>
      <c r="H40" s="55"/>
      <c r="I40" s="62"/>
      <c r="J40" s="55"/>
      <c r="K40" s="55"/>
      <c r="L40" s="62"/>
      <c r="M40" s="55"/>
      <c r="N40" s="55"/>
      <c r="O40" s="63"/>
      <c r="P40" s="57"/>
      <c r="Q40" s="57"/>
      <c r="R40" s="63"/>
      <c r="S40" s="57"/>
      <c r="T40" s="57"/>
      <c r="U40" s="63"/>
      <c r="V40" s="57"/>
      <c r="W40" s="57"/>
      <c r="X40" s="63"/>
      <c r="Y40" s="57"/>
      <c r="Z40" s="57"/>
      <c r="AA40" s="64"/>
      <c r="AB40" s="59"/>
      <c r="AC40" s="59"/>
      <c r="AD40" s="64"/>
      <c r="AE40" s="59"/>
      <c r="AF40" s="59"/>
      <c r="AG40" s="64"/>
      <c r="AH40" s="59"/>
      <c r="AI40" s="59"/>
      <c r="AJ40" s="64"/>
      <c r="AK40" s="59"/>
      <c r="AL40" s="59"/>
      <c r="AM40" s="65"/>
      <c r="AN40" s="60"/>
      <c r="AO40" s="60"/>
      <c r="AP40" s="65"/>
      <c r="AQ40" s="61"/>
      <c r="AR40" s="61"/>
      <c r="AS40" s="65"/>
      <c r="AT40" s="61"/>
      <c r="AU40" s="61"/>
      <c r="AV40" s="65"/>
      <c r="AW40" s="61"/>
      <c r="AX40" s="61"/>
    </row>
    <row r="41" spans="1:50" ht="38.25" x14ac:dyDescent="0.2">
      <c r="A41" s="5"/>
      <c r="B41" s="20" t="s">
        <v>42</v>
      </c>
      <c r="C41" s="62"/>
      <c r="D41" s="55"/>
      <c r="E41" s="55"/>
      <c r="F41" s="62"/>
      <c r="G41" s="55"/>
      <c r="H41" s="55"/>
      <c r="I41" s="62"/>
      <c r="J41" s="55"/>
      <c r="K41" s="55"/>
      <c r="L41" s="62"/>
      <c r="M41" s="55"/>
      <c r="N41" s="55"/>
      <c r="O41" s="63"/>
      <c r="P41" s="57"/>
      <c r="Q41" s="57"/>
      <c r="R41" s="63"/>
      <c r="S41" s="57"/>
      <c r="T41" s="57"/>
      <c r="U41" s="63"/>
      <c r="V41" s="57"/>
      <c r="W41" s="57"/>
      <c r="X41" s="63"/>
      <c r="Y41" s="57"/>
      <c r="Z41" s="57"/>
      <c r="AA41" s="64"/>
      <c r="AB41" s="59"/>
      <c r="AC41" s="59"/>
      <c r="AD41" s="64"/>
      <c r="AE41" s="59"/>
      <c r="AF41" s="59"/>
      <c r="AG41" s="64"/>
      <c r="AH41" s="59"/>
      <c r="AI41" s="59"/>
      <c r="AJ41" s="64"/>
      <c r="AK41" s="59"/>
      <c r="AL41" s="59"/>
      <c r="AM41" s="65"/>
      <c r="AN41" s="60"/>
      <c r="AO41" s="60"/>
      <c r="AP41" s="65"/>
      <c r="AQ41" s="61"/>
      <c r="AR41" s="61"/>
      <c r="AS41" s="65"/>
      <c r="AT41" s="61"/>
      <c r="AU41" s="61"/>
      <c r="AV41" s="65"/>
      <c r="AW41" s="61"/>
      <c r="AX41" s="61"/>
    </row>
    <row r="42" spans="1:50" ht="25.5" x14ac:dyDescent="0.2">
      <c r="A42" s="5"/>
      <c r="B42" s="20" t="s">
        <v>43</v>
      </c>
      <c r="C42" s="62"/>
      <c r="D42" s="55"/>
      <c r="E42" s="55"/>
      <c r="F42" s="62"/>
      <c r="G42" s="55"/>
      <c r="H42" s="55"/>
      <c r="I42" s="62"/>
      <c r="J42" s="55"/>
      <c r="K42" s="55"/>
      <c r="L42" s="62"/>
      <c r="M42" s="55"/>
      <c r="N42" s="55"/>
      <c r="O42" s="63"/>
      <c r="P42" s="57"/>
      <c r="Q42" s="57"/>
      <c r="R42" s="63"/>
      <c r="S42" s="57"/>
      <c r="T42" s="57"/>
      <c r="U42" s="63"/>
      <c r="V42" s="57"/>
      <c r="W42" s="57"/>
      <c r="X42" s="63"/>
      <c r="Y42" s="57"/>
      <c r="Z42" s="57"/>
      <c r="AA42" s="64"/>
      <c r="AB42" s="59"/>
      <c r="AC42" s="59"/>
      <c r="AD42" s="64"/>
      <c r="AE42" s="59"/>
      <c r="AF42" s="59"/>
      <c r="AG42" s="64"/>
      <c r="AH42" s="59"/>
      <c r="AI42" s="59"/>
      <c r="AJ42" s="64"/>
      <c r="AK42" s="59"/>
      <c r="AL42" s="59"/>
      <c r="AM42" s="65"/>
      <c r="AN42" s="60"/>
      <c r="AO42" s="60"/>
      <c r="AP42" s="65"/>
      <c r="AQ42" s="61"/>
      <c r="AR42" s="61"/>
      <c r="AS42" s="65"/>
      <c r="AT42" s="61"/>
      <c r="AU42" s="61"/>
      <c r="AV42" s="65"/>
      <c r="AW42" s="61"/>
      <c r="AX42" s="61"/>
    </row>
    <row r="43" spans="1:50" x14ac:dyDescent="0.2">
      <c r="A43" s="5"/>
      <c r="B43" s="20" t="s">
        <v>44</v>
      </c>
      <c r="C43" s="62"/>
      <c r="D43" s="55"/>
      <c r="E43" s="55"/>
      <c r="F43" s="62"/>
      <c r="G43" s="55"/>
      <c r="H43" s="55"/>
      <c r="I43" s="62"/>
      <c r="J43" s="55"/>
      <c r="K43" s="55"/>
      <c r="L43" s="62"/>
      <c r="M43" s="55"/>
      <c r="N43" s="55"/>
      <c r="O43" s="63"/>
      <c r="P43" s="57"/>
      <c r="Q43" s="57"/>
      <c r="R43" s="63"/>
      <c r="S43" s="57"/>
      <c r="T43" s="57"/>
      <c r="U43" s="63"/>
      <c r="V43" s="57"/>
      <c r="W43" s="57"/>
      <c r="X43" s="63"/>
      <c r="Y43" s="57"/>
      <c r="Z43" s="57"/>
      <c r="AA43" s="64"/>
      <c r="AB43" s="59"/>
      <c r="AC43" s="59"/>
      <c r="AD43" s="64"/>
      <c r="AE43" s="59"/>
      <c r="AF43" s="59"/>
      <c r="AG43" s="64"/>
      <c r="AH43" s="59"/>
      <c r="AI43" s="59"/>
      <c r="AJ43" s="64"/>
      <c r="AK43" s="59"/>
      <c r="AL43" s="59"/>
      <c r="AM43" s="65"/>
      <c r="AN43" s="60"/>
      <c r="AO43" s="60"/>
      <c r="AP43" s="65"/>
      <c r="AQ43" s="61"/>
      <c r="AR43" s="61"/>
      <c r="AS43" s="65"/>
      <c r="AT43" s="61"/>
      <c r="AU43" s="61"/>
      <c r="AV43" s="65"/>
      <c r="AW43" s="61"/>
      <c r="AX43" s="61"/>
    </row>
    <row r="44" spans="1:50" x14ac:dyDescent="0.2">
      <c r="A44" s="10" t="s">
        <v>45</v>
      </c>
      <c r="B44" s="128" t="s">
        <v>47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</row>
    <row r="45" spans="1:50" x14ac:dyDescent="0.2">
      <c r="A45" s="5"/>
      <c r="B45" s="22" t="s">
        <v>48</v>
      </c>
      <c r="C45" s="62"/>
      <c r="D45" s="55"/>
      <c r="E45" s="55"/>
      <c r="F45" s="62"/>
      <c r="G45" s="55"/>
      <c r="H45" s="55"/>
      <c r="I45" s="62"/>
      <c r="J45" s="55"/>
      <c r="K45" s="55"/>
      <c r="L45" s="62"/>
      <c r="M45" s="55"/>
      <c r="N45" s="55"/>
      <c r="O45" s="63"/>
      <c r="P45" s="57"/>
      <c r="Q45" s="57"/>
      <c r="R45" s="63"/>
      <c r="S45" s="57"/>
      <c r="T45" s="57"/>
      <c r="U45" s="63"/>
      <c r="V45" s="57"/>
      <c r="W45" s="57"/>
      <c r="X45" s="63"/>
      <c r="Y45" s="57"/>
      <c r="Z45" s="57"/>
      <c r="AA45" s="64"/>
      <c r="AB45" s="59"/>
      <c r="AC45" s="59"/>
      <c r="AD45" s="64"/>
      <c r="AE45" s="59"/>
      <c r="AF45" s="59"/>
      <c r="AG45" s="64"/>
      <c r="AH45" s="59"/>
      <c r="AI45" s="59"/>
      <c r="AJ45" s="64"/>
      <c r="AK45" s="59"/>
      <c r="AL45" s="59"/>
      <c r="AM45" s="65"/>
      <c r="AN45" s="60"/>
      <c r="AO45" s="60"/>
      <c r="AP45" s="65"/>
      <c r="AQ45" s="61"/>
      <c r="AR45" s="61"/>
      <c r="AS45" s="65"/>
      <c r="AT45" s="61"/>
      <c r="AU45" s="61"/>
      <c r="AV45" s="65"/>
      <c r="AW45" s="61"/>
      <c r="AX45" s="61"/>
    </row>
    <row r="46" spans="1:50" x14ac:dyDescent="0.2">
      <c r="A46" s="5"/>
      <c r="B46" s="22" t="s">
        <v>49</v>
      </c>
      <c r="C46" s="62"/>
      <c r="D46" s="55"/>
      <c r="E46" s="55"/>
      <c r="F46" s="62"/>
      <c r="G46" s="55"/>
      <c r="H46" s="55"/>
      <c r="I46" s="62"/>
      <c r="J46" s="55"/>
      <c r="K46" s="55"/>
      <c r="L46" s="62"/>
      <c r="M46" s="55"/>
      <c r="N46" s="55"/>
      <c r="O46" s="63"/>
      <c r="P46" s="57"/>
      <c r="Q46" s="57"/>
      <c r="R46" s="63"/>
      <c r="S46" s="57"/>
      <c r="T46" s="57"/>
      <c r="U46" s="63"/>
      <c r="V46" s="57"/>
      <c r="W46" s="57"/>
      <c r="X46" s="63"/>
      <c r="Y46" s="57"/>
      <c r="Z46" s="57"/>
      <c r="AA46" s="64"/>
      <c r="AB46" s="59"/>
      <c r="AC46" s="59"/>
      <c r="AD46" s="64"/>
      <c r="AE46" s="59"/>
      <c r="AF46" s="59"/>
      <c r="AG46" s="64"/>
      <c r="AH46" s="59"/>
      <c r="AI46" s="59"/>
      <c r="AJ46" s="64"/>
      <c r="AK46" s="59"/>
      <c r="AL46" s="59"/>
      <c r="AM46" s="65"/>
      <c r="AN46" s="60"/>
      <c r="AO46" s="60"/>
      <c r="AP46" s="65"/>
      <c r="AQ46" s="61"/>
      <c r="AR46" s="61"/>
      <c r="AS46" s="65"/>
      <c r="AT46" s="61"/>
      <c r="AU46" s="61"/>
      <c r="AV46" s="65"/>
      <c r="AW46" s="61"/>
      <c r="AX46" s="61"/>
    </row>
    <row r="47" spans="1:50" x14ac:dyDescent="0.2">
      <c r="A47" s="5"/>
      <c r="B47" s="22" t="s">
        <v>50</v>
      </c>
      <c r="C47" s="62"/>
      <c r="D47" s="55"/>
      <c r="E47" s="55"/>
      <c r="F47" s="62"/>
      <c r="G47" s="55"/>
      <c r="H47" s="55"/>
      <c r="I47" s="62"/>
      <c r="J47" s="55"/>
      <c r="K47" s="55"/>
      <c r="L47" s="62"/>
      <c r="M47" s="55"/>
      <c r="N47" s="55"/>
      <c r="O47" s="63"/>
      <c r="P47" s="57"/>
      <c r="Q47" s="57"/>
      <c r="R47" s="63"/>
      <c r="S47" s="57"/>
      <c r="T47" s="57"/>
      <c r="U47" s="63"/>
      <c r="V47" s="57"/>
      <c r="W47" s="57"/>
      <c r="X47" s="63"/>
      <c r="Y47" s="57"/>
      <c r="Z47" s="57"/>
      <c r="AA47" s="64"/>
      <c r="AB47" s="59"/>
      <c r="AC47" s="59"/>
      <c r="AD47" s="64"/>
      <c r="AE47" s="59"/>
      <c r="AF47" s="59"/>
      <c r="AG47" s="64"/>
      <c r="AH47" s="59"/>
      <c r="AI47" s="59"/>
      <c r="AJ47" s="64"/>
      <c r="AK47" s="59"/>
      <c r="AL47" s="59"/>
      <c r="AM47" s="65"/>
      <c r="AN47" s="60"/>
      <c r="AO47" s="60"/>
      <c r="AP47" s="65"/>
      <c r="AQ47" s="61"/>
      <c r="AR47" s="61"/>
      <c r="AS47" s="65"/>
      <c r="AT47" s="61"/>
      <c r="AU47" s="61"/>
      <c r="AV47" s="65"/>
      <c r="AW47" s="61"/>
      <c r="AX47" s="61"/>
    </row>
    <row r="48" spans="1:50" x14ac:dyDescent="0.2">
      <c r="A48" s="5"/>
      <c r="B48" s="22" t="s">
        <v>51</v>
      </c>
      <c r="C48" s="62"/>
      <c r="D48" s="55"/>
      <c r="E48" s="55"/>
      <c r="F48" s="62"/>
      <c r="G48" s="55"/>
      <c r="H48" s="55"/>
      <c r="I48" s="62"/>
      <c r="J48" s="55"/>
      <c r="K48" s="55"/>
      <c r="L48" s="62"/>
      <c r="M48" s="55"/>
      <c r="N48" s="55"/>
      <c r="O48" s="63"/>
      <c r="P48" s="57"/>
      <c r="Q48" s="57"/>
      <c r="R48" s="63"/>
      <c r="S48" s="57"/>
      <c r="T48" s="57"/>
      <c r="U48" s="63"/>
      <c r="V48" s="57"/>
      <c r="W48" s="57"/>
      <c r="X48" s="63"/>
      <c r="Y48" s="57"/>
      <c r="Z48" s="57"/>
      <c r="AA48" s="64"/>
      <c r="AB48" s="59"/>
      <c r="AC48" s="59"/>
      <c r="AD48" s="64"/>
      <c r="AE48" s="59"/>
      <c r="AF48" s="59"/>
      <c r="AG48" s="64"/>
      <c r="AH48" s="59"/>
      <c r="AI48" s="59"/>
      <c r="AJ48" s="64"/>
      <c r="AK48" s="59"/>
      <c r="AL48" s="59"/>
      <c r="AM48" s="65"/>
      <c r="AN48" s="60"/>
      <c r="AO48" s="60"/>
      <c r="AP48" s="65"/>
      <c r="AQ48" s="61"/>
      <c r="AR48" s="61"/>
      <c r="AS48" s="65"/>
      <c r="AT48" s="61"/>
      <c r="AU48" s="61"/>
      <c r="AV48" s="65"/>
      <c r="AW48" s="61"/>
      <c r="AX48" s="61"/>
    </row>
    <row r="49" spans="1:50" x14ac:dyDescent="0.2">
      <c r="A49" s="5"/>
      <c r="B49" s="22" t="s">
        <v>52</v>
      </c>
      <c r="C49" s="62"/>
      <c r="D49" s="55"/>
      <c r="E49" s="55"/>
      <c r="F49" s="62"/>
      <c r="G49" s="55"/>
      <c r="H49" s="55"/>
      <c r="I49" s="62"/>
      <c r="J49" s="55"/>
      <c r="K49" s="55"/>
      <c r="L49" s="62"/>
      <c r="M49" s="55"/>
      <c r="N49" s="55"/>
      <c r="O49" s="63"/>
      <c r="P49" s="57"/>
      <c r="Q49" s="57"/>
      <c r="R49" s="63"/>
      <c r="S49" s="57"/>
      <c r="T49" s="57"/>
      <c r="U49" s="63"/>
      <c r="V49" s="57"/>
      <c r="W49" s="57"/>
      <c r="X49" s="63"/>
      <c r="Y49" s="57"/>
      <c r="Z49" s="57"/>
      <c r="AA49" s="64"/>
      <c r="AB49" s="59"/>
      <c r="AC49" s="59"/>
      <c r="AD49" s="64"/>
      <c r="AE49" s="59"/>
      <c r="AF49" s="59"/>
      <c r="AG49" s="64"/>
      <c r="AH49" s="59"/>
      <c r="AI49" s="59"/>
      <c r="AJ49" s="64"/>
      <c r="AK49" s="59"/>
      <c r="AL49" s="59"/>
      <c r="AM49" s="65"/>
      <c r="AN49" s="60"/>
      <c r="AO49" s="60"/>
      <c r="AP49" s="65"/>
      <c r="AQ49" s="61"/>
      <c r="AR49" s="61"/>
      <c r="AS49" s="65"/>
      <c r="AT49" s="61"/>
      <c r="AU49" s="61"/>
      <c r="AV49" s="65"/>
      <c r="AW49" s="61"/>
      <c r="AX49" s="61"/>
    </row>
    <row r="50" spans="1:50" x14ac:dyDescent="0.2">
      <c r="A50" s="5"/>
      <c r="B50" s="22" t="s">
        <v>53</v>
      </c>
      <c r="C50" s="62"/>
      <c r="D50" s="55"/>
      <c r="E50" s="55"/>
      <c r="F50" s="62"/>
      <c r="G50" s="55"/>
      <c r="H50" s="55"/>
      <c r="I50" s="62"/>
      <c r="J50" s="55"/>
      <c r="K50" s="55"/>
      <c r="L50" s="62"/>
      <c r="M50" s="55"/>
      <c r="N50" s="55"/>
      <c r="O50" s="63"/>
      <c r="P50" s="57"/>
      <c r="Q50" s="57"/>
      <c r="R50" s="63"/>
      <c r="S50" s="57"/>
      <c r="T50" s="57"/>
      <c r="U50" s="63"/>
      <c r="V50" s="57"/>
      <c r="W50" s="57"/>
      <c r="X50" s="63"/>
      <c r="Y50" s="57"/>
      <c r="Z50" s="57"/>
      <c r="AA50" s="64"/>
      <c r="AB50" s="59"/>
      <c r="AC50" s="59"/>
      <c r="AD50" s="64"/>
      <c r="AE50" s="59"/>
      <c r="AF50" s="59"/>
      <c r="AG50" s="64"/>
      <c r="AH50" s="59"/>
      <c r="AI50" s="59"/>
      <c r="AJ50" s="64"/>
      <c r="AK50" s="59"/>
      <c r="AL50" s="59"/>
      <c r="AM50" s="65"/>
      <c r="AN50" s="60"/>
      <c r="AO50" s="60"/>
      <c r="AP50" s="65"/>
      <c r="AQ50" s="61"/>
      <c r="AR50" s="61"/>
      <c r="AS50" s="65"/>
      <c r="AT50" s="61"/>
      <c r="AU50" s="61"/>
      <c r="AV50" s="65"/>
      <c r="AW50" s="61"/>
      <c r="AX50" s="61"/>
    </row>
    <row r="51" spans="1:50" x14ac:dyDescent="0.2">
      <c r="A51" s="5"/>
      <c r="B51" s="22" t="s">
        <v>54</v>
      </c>
      <c r="C51" s="62"/>
      <c r="D51" s="55"/>
      <c r="E51" s="55"/>
      <c r="F51" s="62"/>
      <c r="G51" s="55"/>
      <c r="H51" s="55"/>
      <c r="I51" s="62"/>
      <c r="J51" s="55"/>
      <c r="K51" s="55"/>
      <c r="L51" s="62"/>
      <c r="M51" s="55"/>
      <c r="N51" s="55"/>
      <c r="O51" s="63"/>
      <c r="P51" s="57"/>
      <c r="Q51" s="57"/>
      <c r="R51" s="63"/>
      <c r="S51" s="57"/>
      <c r="T51" s="57"/>
      <c r="U51" s="63"/>
      <c r="V51" s="57"/>
      <c r="W51" s="57"/>
      <c r="X51" s="63"/>
      <c r="Y51" s="57"/>
      <c r="Z51" s="57"/>
      <c r="AA51" s="64"/>
      <c r="AB51" s="59"/>
      <c r="AC51" s="59"/>
      <c r="AD51" s="64"/>
      <c r="AE51" s="59"/>
      <c r="AF51" s="59"/>
      <c r="AG51" s="64"/>
      <c r="AH51" s="59"/>
      <c r="AI51" s="59"/>
      <c r="AJ51" s="64"/>
      <c r="AK51" s="59"/>
      <c r="AL51" s="59"/>
      <c r="AM51" s="65"/>
      <c r="AN51" s="60"/>
      <c r="AO51" s="60"/>
      <c r="AP51" s="65"/>
      <c r="AQ51" s="61"/>
      <c r="AR51" s="61"/>
      <c r="AS51" s="65"/>
      <c r="AT51" s="61"/>
      <c r="AU51" s="61"/>
      <c r="AV51" s="65"/>
      <c r="AW51" s="61"/>
      <c r="AX51" s="61"/>
    </row>
    <row r="52" spans="1:50" x14ac:dyDescent="0.2">
      <c r="A52" s="5"/>
      <c r="B52" s="22" t="s">
        <v>55</v>
      </c>
      <c r="C52" s="62"/>
      <c r="D52" s="55"/>
      <c r="E52" s="55"/>
      <c r="F52" s="62"/>
      <c r="G52" s="55"/>
      <c r="H52" s="55"/>
      <c r="I52" s="62"/>
      <c r="J52" s="55"/>
      <c r="K52" s="55"/>
      <c r="L52" s="62"/>
      <c r="M52" s="55"/>
      <c r="N52" s="55"/>
      <c r="O52" s="63"/>
      <c r="P52" s="57"/>
      <c r="Q52" s="57"/>
      <c r="R52" s="63"/>
      <c r="S52" s="57"/>
      <c r="T52" s="57"/>
      <c r="U52" s="63"/>
      <c r="V52" s="57"/>
      <c r="W52" s="57"/>
      <c r="X52" s="63"/>
      <c r="Y52" s="57"/>
      <c r="Z52" s="57"/>
      <c r="AA52" s="64"/>
      <c r="AB52" s="59"/>
      <c r="AC52" s="59"/>
      <c r="AD52" s="64"/>
      <c r="AE52" s="59"/>
      <c r="AF52" s="59"/>
      <c r="AG52" s="64"/>
      <c r="AH52" s="59"/>
      <c r="AI52" s="59"/>
      <c r="AJ52" s="64"/>
      <c r="AK52" s="59"/>
      <c r="AL52" s="59"/>
      <c r="AM52" s="65"/>
      <c r="AN52" s="60"/>
      <c r="AO52" s="60"/>
      <c r="AP52" s="65"/>
      <c r="AQ52" s="61"/>
      <c r="AR52" s="61"/>
      <c r="AS52" s="65"/>
      <c r="AT52" s="61"/>
      <c r="AU52" s="61"/>
      <c r="AV52" s="65"/>
      <c r="AW52" s="61"/>
      <c r="AX52" s="61"/>
    </row>
    <row r="53" spans="1:50" ht="25.5" x14ac:dyDescent="0.2">
      <c r="A53" s="10" t="s">
        <v>46</v>
      </c>
      <c r="B53" s="128" t="s">
        <v>57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</row>
    <row r="54" spans="1:50" x14ac:dyDescent="0.2">
      <c r="A54" s="5"/>
      <c r="B54" s="21" t="s">
        <v>58</v>
      </c>
      <c r="C54" s="62"/>
      <c r="D54" s="55"/>
      <c r="E54" s="55"/>
      <c r="F54" s="62"/>
      <c r="G54" s="55"/>
      <c r="H54" s="55"/>
      <c r="I54" s="62"/>
      <c r="J54" s="55"/>
      <c r="K54" s="55"/>
      <c r="L54" s="62"/>
      <c r="M54" s="55"/>
      <c r="N54" s="55"/>
      <c r="O54" s="63"/>
      <c r="P54" s="57"/>
      <c r="Q54" s="57"/>
      <c r="R54" s="63"/>
      <c r="S54" s="57"/>
      <c r="T54" s="57"/>
      <c r="U54" s="63"/>
      <c r="V54" s="57"/>
      <c r="W54" s="57"/>
      <c r="X54" s="63"/>
      <c r="Y54" s="57"/>
      <c r="Z54" s="57"/>
      <c r="AA54" s="64"/>
      <c r="AB54" s="59"/>
      <c r="AC54" s="59"/>
      <c r="AD54" s="64"/>
      <c r="AE54" s="59"/>
      <c r="AF54" s="59"/>
      <c r="AG54" s="64"/>
      <c r="AH54" s="59"/>
      <c r="AI54" s="59"/>
      <c r="AJ54" s="64"/>
      <c r="AK54" s="59"/>
      <c r="AL54" s="59"/>
      <c r="AM54" s="65"/>
      <c r="AN54" s="60"/>
      <c r="AO54" s="60"/>
      <c r="AP54" s="65"/>
      <c r="AQ54" s="61"/>
      <c r="AR54" s="61"/>
      <c r="AS54" s="65"/>
      <c r="AT54" s="61"/>
      <c r="AU54" s="61"/>
      <c r="AV54" s="65"/>
      <c r="AW54" s="61"/>
      <c r="AX54" s="61"/>
    </row>
    <row r="55" spans="1:50" ht="38.25" x14ac:dyDescent="0.2">
      <c r="A55" s="5"/>
      <c r="B55" s="21" t="s">
        <v>59</v>
      </c>
      <c r="C55" s="62"/>
      <c r="D55" s="55"/>
      <c r="E55" s="55"/>
      <c r="F55" s="62"/>
      <c r="G55" s="55"/>
      <c r="H55" s="55"/>
      <c r="I55" s="62"/>
      <c r="J55" s="55"/>
      <c r="K55" s="55"/>
      <c r="L55" s="62"/>
      <c r="M55" s="55"/>
      <c r="N55" s="55"/>
      <c r="O55" s="63"/>
      <c r="P55" s="57"/>
      <c r="Q55" s="57"/>
      <c r="R55" s="63"/>
      <c r="S55" s="57"/>
      <c r="T55" s="57"/>
      <c r="U55" s="63"/>
      <c r="V55" s="57"/>
      <c r="W55" s="57"/>
      <c r="X55" s="63"/>
      <c r="Y55" s="57"/>
      <c r="Z55" s="57"/>
      <c r="AA55" s="64"/>
      <c r="AB55" s="59"/>
      <c r="AC55" s="59"/>
      <c r="AD55" s="64"/>
      <c r="AE55" s="59"/>
      <c r="AF55" s="59"/>
      <c r="AG55" s="64"/>
      <c r="AH55" s="59"/>
      <c r="AI55" s="59"/>
      <c r="AJ55" s="64"/>
      <c r="AK55" s="59"/>
      <c r="AL55" s="59"/>
      <c r="AM55" s="65"/>
      <c r="AN55" s="60"/>
      <c r="AO55" s="60"/>
      <c r="AP55" s="65"/>
      <c r="AQ55" s="61"/>
      <c r="AR55" s="61"/>
      <c r="AS55" s="65"/>
      <c r="AT55" s="61"/>
      <c r="AU55" s="61"/>
      <c r="AV55" s="65"/>
      <c r="AW55" s="61"/>
      <c r="AX55" s="61"/>
    </row>
    <row r="56" spans="1:50" x14ac:dyDescent="0.2">
      <c r="A56" s="5"/>
      <c r="B56" s="21" t="s">
        <v>60</v>
      </c>
      <c r="C56" s="62"/>
      <c r="D56" s="55"/>
      <c r="E56" s="55"/>
      <c r="F56" s="62"/>
      <c r="G56" s="55"/>
      <c r="H56" s="55"/>
      <c r="I56" s="62"/>
      <c r="J56" s="55"/>
      <c r="K56" s="55"/>
      <c r="L56" s="62"/>
      <c r="M56" s="55"/>
      <c r="N56" s="55"/>
      <c r="O56" s="63"/>
      <c r="P56" s="57"/>
      <c r="Q56" s="57"/>
      <c r="R56" s="63"/>
      <c r="S56" s="57"/>
      <c r="T56" s="57"/>
      <c r="U56" s="63"/>
      <c r="V56" s="57"/>
      <c r="W56" s="57"/>
      <c r="X56" s="63"/>
      <c r="Y56" s="57"/>
      <c r="Z56" s="57"/>
      <c r="AA56" s="64"/>
      <c r="AB56" s="59"/>
      <c r="AC56" s="59"/>
      <c r="AD56" s="64"/>
      <c r="AE56" s="59"/>
      <c r="AF56" s="59"/>
      <c r="AG56" s="64"/>
      <c r="AH56" s="59"/>
      <c r="AI56" s="59"/>
      <c r="AJ56" s="64"/>
      <c r="AK56" s="59"/>
      <c r="AL56" s="59"/>
      <c r="AM56" s="65"/>
      <c r="AN56" s="60"/>
      <c r="AO56" s="60"/>
      <c r="AP56" s="65"/>
      <c r="AQ56" s="61"/>
      <c r="AR56" s="61"/>
      <c r="AS56" s="65"/>
      <c r="AT56" s="61"/>
      <c r="AU56" s="61"/>
      <c r="AV56" s="65"/>
      <c r="AW56" s="61"/>
      <c r="AX56" s="61"/>
    </row>
    <row r="57" spans="1:50" x14ac:dyDescent="0.2">
      <c r="A57" s="5"/>
      <c r="B57" s="21" t="s">
        <v>61</v>
      </c>
      <c r="C57" s="62"/>
      <c r="D57" s="55"/>
      <c r="E57" s="55"/>
      <c r="F57" s="62"/>
      <c r="G57" s="55"/>
      <c r="H57" s="55"/>
      <c r="I57" s="62"/>
      <c r="J57" s="55"/>
      <c r="K57" s="55"/>
      <c r="L57" s="62"/>
      <c r="M57" s="55"/>
      <c r="N57" s="55"/>
      <c r="O57" s="63"/>
      <c r="P57" s="57"/>
      <c r="Q57" s="57"/>
      <c r="R57" s="63"/>
      <c r="S57" s="57"/>
      <c r="T57" s="57"/>
      <c r="U57" s="63"/>
      <c r="V57" s="57"/>
      <c r="W57" s="57"/>
      <c r="X57" s="63"/>
      <c r="Y57" s="57"/>
      <c r="Z57" s="57"/>
      <c r="AA57" s="64"/>
      <c r="AB57" s="59"/>
      <c r="AC57" s="59"/>
      <c r="AD57" s="64"/>
      <c r="AE57" s="59"/>
      <c r="AF57" s="59"/>
      <c r="AG57" s="64"/>
      <c r="AH57" s="59"/>
      <c r="AI57" s="59"/>
      <c r="AJ57" s="64"/>
      <c r="AK57" s="59"/>
      <c r="AL57" s="59"/>
      <c r="AM57" s="65"/>
      <c r="AN57" s="60"/>
      <c r="AO57" s="60"/>
      <c r="AP57" s="65"/>
      <c r="AQ57" s="61"/>
      <c r="AR57" s="61"/>
      <c r="AS57" s="65"/>
      <c r="AT57" s="61"/>
      <c r="AU57" s="61"/>
      <c r="AV57" s="65"/>
      <c r="AW57" s="61"/>
      <c r="AX57" s="61"/>
    </row>
    <row r="58" spans="1:50" x14ac:dyDescent="0.2">
      <c r="A58" s="5"/>
      <c r="B58" s="21" t="s">
        <v>62</v>
      </c>
      <c r="C58" s="62"/>
      <c r="D58" s="55"/>
      <c r="E58" s="55"/>
      <c r="F58" s="62"/>
      <c r="G58" s="55"/>
      <c r="H58" s="55"/>
      <c r="I58" s="62"/>
      <c r="J58" s="55"/>
      <c r="K58" s="55"/>
      <c r="L58" s="62"/>
      <c r="M58" s="55"/>
      <c r="N58" s="55"/>
      <c r="O58" s="63"/>
      <c r="P58" s="57"/>
      <c r="Q58" s="57"/>
      <c r="R58" s="63"/>
      <c r="S58" s="57"/>
      <c r="T58" s="57"/>
      <c r="U58" s="63"/>
      <c r="V58" s="57"/>
      <c r="W58" s="57"/>
      <c r="X58" s="63"/>
      <c r="Y58" s="57"/>
      <c r="Z58" s="57"/>
      <c r="AA58" s="64"/>
      <c r="AB58" s="59"/>
      <c r="AC58" s="59"/>
      <c r="AD58" s="64"/>
      <c r="AE58" s="59"/>
      <c r="AF58" s="59"/>
      <c r="AG58" s="64"/>
      <c r="AH58" s="59"/>
      <c r="AI58" s="59"/>
      <c r="AJ58" s="64"/>
      <c r="AK58" s="59"/>
      <c r="AL58" s="59"/>
      <c r="AM58" s="65"/>
      <c r="AN58" s="60"/>
      <c r="AO58" s="60"/>
      <c r="AP58" s="65"/>
      <c r="AQ58" s="61"/>
      <c r="AR58" s="61"/>
      <c r="AS58" s="65"/>
      <c r="AT58" s="61"/>
      <c r="AU58" s="61"/>
      <c r="AV58" s="65"/>
      <c r="AW58" s="61"/>
      <c r="AX58" s="61"/>
    </row>
    <row r="59" spans="1:50" x14ac:dyDescent="0.2">
      <c r="A59" s="5"/>
      <c r="B59" s="21" t="s">
        <v>63</v>
      </c>
      <c r="C59" s="62"/>
      <c r="D59" s="55"/>
      <c r="E59" s="55"/>
      <c r="F59" s="62"/>
      <c r="G59" s="55"/>
      <c r="H59" s="55"/>
      <c r="I59" s="62"/>
      <c r="J59" s="55"/>
      <c r="K59" s="55"/>
      <c r="L59" s="62"/>
      <c r="M59" s="55"/>
      <c r="N59" s="55"/>
      <c r="O59" s="63"/>
      <c r="P59" s="57"/>
      <c r="Q59" s="57"/>
      <c r="R59" s="63"/>
      <c r="S59" s="57"/>
      <c r="T59" s="57"/>
      <c r="U59" s="63"/>
      <c r="V59" s="57"/>
      <c r="W59" s="57"/>
      <c r="X59" s="63"/>
      <c r="Y59" s="57"/>
      <c r="Z59" s="57"/>
      <c r="AA59" s="64"/>
      <c r="AB59" s="59"/>
      <c r="AC59" s="59"/>
      <c r="AD59" s="64"/>
      <c r="AE59" s="59"/>
      <c r="AF59" s="59"/>
      <c r="AG59" s="64"/>
      <c r="AH59" s="59"/>
      <c r="AI59" s="59"/>
      <c r="AJ59" s="64"/>
      <c r="AK59" s="59"/>
      <c r="AL59" s="59"/>
      <c r="AM59" s="65"/>
      <c r="AN59" s="60"/>
      <c r="AO59" s="60"/>
      <c r="AP59" s="65"/>
      <c r="AQ59" s="61"/>
      <c r="AR59" s="61"/>
      <c r="AS59" s="65"/>
      <c r="AT59" s="61"/>
      <c r="AU59" s="61"/>
      <c r="AV59" s="65"/>
      <c r="AW59" s="61"/>
      <c r="AX59" s="61"/>
    </row>
    <row r="60" spans="1:50" ht="15" customHeight="1" x14ac:dyDescent="0.2">
      <c r="A60" s="28" t="s">
        <v>56</v>
      </c>
      <c r="B60" s="129" t="s">
        <v>64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</row>
    <row r="61" spans="1:50" x14ac:dyDescent="0.2">
      <c r="A61" s="7"/>
      <c r="B61" s="20" t="s">
        <v>65</v>
      </c>
      <c r="C61" s="62"/>
      <c r="D61" s="55"/>
      <c r="E61" s="55"/>
      <c r="F61" s="62"/>
      <c r="G61" s="55"/>
      <c r="H61" s="55"/>
      <c r="I61" s="62"/>
      <c r="J61" s="55"/>
      <c r="K61" s="55"/>
      <c r="L61" s="62"/>
      <c r="M61" s="55"/>
      <c r="N61" s="55"/>
      <c r="O61" s="63"/>
      <c r="P61" s="57"/>
      <c r="Q61" s="57"/>
      <c r="R61" s="63"/>
      <c r="S61" s="57"/>
      <c r="T61" s="57"/>
      <c r="U61" s="63"/>
      <c r="V61" s="57"/>
      <c r="W61" s="57"/>
      <c r="X61" s="63"/>
      <c r="Y61" s="57"/>
      <c r="Z61" s="57"/>
      <c r="AA61" s="64"/>
      <c r="AB61" s="59"/>
      <c r="AC61" s="59"/>
      <c r="AD61" s="64"/>
      <c r="AE61" s="59"/>
      <c r="AF61" s="59"/>
      <c r="AG61" s="64"/>
      <c r="AH61" s="59"/>
      <c r="AI61" s="59"/>
      <c r="AJ61" s="64"/>
      <c r="AK61" s="59"/>
      <c r="AL61" s="59"/>
      <c r="AM61" s="65"/>
      <c r="AN61" s="60"/>
      <c r="AO61" s="60"/>
      <c r="AP61" s="65"/>
      <c r="AQ61" s="61"/>
      <c r="AR61" s="61"/>
      <c r="AS61" s="65"/>
      <c r="AT61" s="61"/>
      <c r="AU61" s="61"/>
      <c r="AV61" s="65"/>
      <c r="AW61" s="61"/>
      <c r="AX61" s="61"/>
    </row>
    <row r="62" spans="1:50" x14ac:dyDescent="0.2">
      <c r="A62" s="7"/>
      <c r="B62" s="20" t="s">
        <v>66</v>
      </c>
      <c r="C62" s="62"/>
      <c r="D62" s="55"/>
      <c r="E62" s="55"/>
      <c r="F62" s="62"/>
      <c r="G62" s="55"/>
      <c r="H62" s="55"/>
      <c r="I62" s="62"/>
      <c r="J62" s="55"/>
      <c r="K62" s="55"/>
      <c r="L62" s="62"/>
      <c r="M62" s="55"/>
      <c r="N62" s="55"/>
      <c r="O62" s="63"/>
      <c r="P62" s="57"/>
      <c r="Q62" s="57"/>
      <c r="R62" s="63"/>
      <c r="S62" s="57"/>
      <c r="T62" s="57"/>
      <c r="U62" s="63"/>
      <c r="V62" s="57"/>
      <c r="W62" s="57"/>
      <c r="X62" s="63"/>
      <c r="Y62" s="57"/>
      <c r="Z62" s="57"/>
      <c r="AA62" s="64"/>
      <c r="AB62" s="59"/>
      <c r="AC62" s="59"/>
      <c r="AD62" s="64"/>
      <c r="AE62" s="59"/>
      <c r="AF62" s="59"/>
      <c r="AG62" s="64"/>
      <c r="AH62" s="59"/>
      <c r="AI62" s="59"/>
      <c r="AJ62" s="64"/>
      <c r="AK62" s="59"/>
      <c r="AL62" s="59"/>
      <c r="AM62" s="65"/>
      <c r="AN62" s="60"/>
      <c r="AO62" s="60"/>
      <c r="AP62" s="65"/>
      <c r="AQ62" s="61"/>
      <c r="AR62" s="61"/>
      <c r="AS62" s="65"/>
      <c r="AT62" s="61"/>
      <c r="AU62" s="61"/>
      <c r="AV62" s="65"/>
      <c r="AW62" s="61"/>
      <c r="AX62" s="61"/>
    </row>
    <row r="63" spans="1:50" x14ac:dyDescent="0.2">
      <c r="A63" s="7"/>
      <c r="B63" s="20" t="s">
        <v>67</v>
      </c>
      <c r="C63" s="62"/>
      <c r="D63" s="55"/>
      <c r="E63" s="55"/>
      <c r="F63" s="62"/>
      <c r="G63" s="55"/>
      <c r="H63" s="55"/>
      <c r="I63" s="62"/>
      <c r="J63" s="55"/>
      <c r="K63" s="55"/>
      <c r="L63" s="62"/>
      <c r="M63" s="55"/>
      <c r="N63" s="55"/>
      <c r="O63" s="63"/>
      <c r="P63" s="57"/>
      <c r="Q63" s="57"/>
      <c r="R63" s="63"/>
      <c r="S63" s="57"/>
      <c r="T63" s="57"/>
      <c r="U63" s="63"/>
      <c r="V63" s="57"/>
      <c r="W63" s="57"/>
      <c r="X63" s="63"/>
      <c r="Y63" s="57"/>
      <c r="Z63" s="57"/>
      <c r="AA63" s="64"/>
      <c r="AB63" s="59"/>
      <c r="AC63" s="59"/>
      <c r="AD63" s="64"/>
      <c r="AE63" s="59"/>
      <c r="AF63" s="59"/>
      <c r="AG63" s="64"/>
      <c r="AH63" s="59"/>
      <c r="AI63" s="59"/>
      <c r="AJ63" s="64"/>
      <c r="AK63" s="59"/>
      <c r="AL63" s="59"/>
      <c r="AM63" s="65"/>
      <c r="AN63" s="60"/>
      <c r="AO63" s="60"/>
      <c r="AP63" s="65"/>
      <c r="AQ63" s="61"/>
      <c r="AR63" s="61"/>
      <c r="AS63" s="65"/>
      <c r="AT63" s="61"/>
      <c r="AU63" s="61"/>
      <c r="AV63" s="65"/>
      <c r="AW63" s="61"/>
      <c r="AX63" s="61"/>
    </row>
    <row r="64" spans="1:50" x14ac:dyDescent="0.2">
      <c r="A64" s="7"/>
      <c r="B64" s="20" t="s">
        <v>68</v>
      </c>
      <c r="C64" s="62"/>
      <c r="D64" s="55"/>
      <c r="E64" s="55"/>
      <c r="F64" s="62"/>
      <c r="G64" s="55"/>
      <c r="H64" s="55"/>
      <c r="I64" s="62"/>
      <c r="J64" s="55"/>
      <c r="K64" s="55"/>
      <c r="L64" s="62"/>
      <c r="M64" s="55"/>
      <c r="N64" s="55"/>
      <c r="O64" s="63"/>
      <c r="P64" s="57"/>
      <c r="Q64" s="57"/>
      <c r="R64" s="63"/>
      <c r="S64" s="57"/>
      <c r="T64" s="57"/>
      <c r="U64" s="63"/>
      <c r="V64" s="57"/>
      <c r="W64" s="57"/>
      <c r="X64" s="63"/>
      <c r="Y64" s="57"/>
      <c r="Z64" s="57"/>
      <c r="AA64" s="64"/>
      <c r="AB64" s="59"/>
      <c r="AC64" s="59"/>
      <c r="AD64" s="64"/>
      <c r="AE64" s="59"/>
      <c r="AF64" s="59"/>
      <c r="AG64" s="64"/>
      <c r="AH64" s="59"/>
      <c r="AI64" s="59"/>
      <c r="AJ64" s="64"/>
      <c r="AK64" s="59"/>
      <c r="AL64" s="59"/>
      <c r="AM64" s="65"/>
      <c r="AN64" s="60"/>
      <c r="AO64" s="60"/>
      <c r="AP64" s="65"/>
      <c r="AQ64" s="61"/>
      <c r="AR64" s="61"/>
      <c r="AS64" s="65"/>
      <c r="AT64" s="61"/>
      <c r="AU64" s="61"/>
      <c r="AV64" s="65"/>
      <c r="AW64" s="61"/>
      <c r="AX64" s="61"/>
    </row>
    <row r="65" spans="1:50" ht="12.75" customHeight="1" x14ac:dyDescent="0.2">
      <c r="A65" s="7"/>
      <c r="B65" s="103" t="s">
        <v>69</v>
      </c>
      <c r="C65" s="62"/>
      <c r="D65" s="55"/>
      <c r="E65" s="55"/>
      <c r="F65" s="62"/>
      <c r="G65" s="55"/>
      <c r="H65" s="55"/>
      <c r="I65" s="62"/>
      <c r="J65" s="55"/>
      <c r="K65" s="55"/>
      <c r="L65" s="62"/>
      <c r="M65" s="55"/>
      <c r="N65" s="55"/>
      <c r="O65" s="63"/>
      <c r="P65" s="57"/>
      <c r="Q65" s="57"/>
      <c r="R65" s="63"/>
      <c r="S65" s="57"/>
      <c r="T65" s="57"/>
      <c r="U65" s="63"/>
      <c r="V65" s="57"/>
      <c r="W65" s="57"/>
      <c r="X65" s="63"/>
      <c r="Y65" s="57"/>
      <c r="Z65" s="57"/>
      <c r="AA65" s="64"/>
      <c r="AB65" s="59"/>
      <c r="AC65" s="59"/>
      <c r="AD65" s="64"/>
      <c r="AE65" s="59"/>
      <c r="AF65" s="59"/>
      <c r="AG65" s="64"/>
      <c r="AH65" s="59"/>
      <c r="AI65" s="59"/>
      <c r="AJ65" s="64"/>
      <c r="AK65" s="59"/>
      <c r="AL65" s="59"/>
      <c r="AM65" s="65"/>
      <c r="AN65" s="60"/>
      <c r="AO65" s="60"/>
      <c r="AP65" s="65"/>
      <c r="AQ65" s="61"/>
      <c r="AR65" s="61"/>
      <c r="AS65" s="65"/>
      <c r="AT65" s="61"/>
      <c r="AU65" s="61"/>
      <c r="AV65" s="65"/>
      <c r="AW65" s="61"/>
      <c r="AX65" s="61"/>
    </row>
    <row r="66" spans="1:50" ht="27" x14ac:dyDescent="0.25">
      <c r="A66" s="5" t="s">
        <v>70</v>
      </c>
      <c r="B66" s="8" t="s">
        <v>71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</row>
    <row r="67" spans="1:50" ht="36" customHeight="1" x14ac:dyDescent="0.2">
      <c r="A67" s="153" t="s">
        <v>72</v>
      </c>
      <c r="B67" s="153"/>
      <c r="C67" s="74"/>
      <c r="D67" s="74"/>
      <c r="E67" s="75"/>
      <c r="F67" s="74"/>
      <c r="G67" s="74"/>
      <c r="H67" s="75"/>
      <c r="I67" s="74"/>
      <c r="J67" s="74"/>
      <c r="K67" s="75"/>
      <c r="L67" s="74"/>
      <c r="M67" s="74"/>
      <c r="N67" s="75"/>
      <c r="O67" s="76"/>
      <c r="P67" s="76"/>
      <c r="Q67" s="77"/>
      <c r="R67" s="76"/>
      <c r="S67" s="76"/>
      <c r="T67" s="77"/>
      <c r="U67" s="76"/>
      <c r="V67" s="76"/>
      <c r="W67" s="77"/>
      <c r="X67" s="76"/>
      <c r="Y67" s="76"/>
      <c r="Z67" s="77"/>
      <c r="AA67" s="78"/>
      <c r="AB67" s="78"/>
      <c r="AC67" s="79"/>
      <c r="AD67" s="78"/>
      <c r="AE67" s="78"/>
      <c r="AF67" s="79"/>
      <c r="AG67" s="78"/>
      <c r="AH67" s="78"/>
      <c r="AI67" s="79"/>
      <c r="AJ67" s="78"/>
      <c r="AK67" s="78"/>
      <c r="AL67" s="79"/>
      <c r="AM67" s="80"/>
      <c r="AN67" s="80"/>
      <c r="AO67" s="81"/>
      <c r="AP67" s="80"/>
      <c r="AQ67" s="80"/>
      <c r="AR67" s="81"/>
      <c r="AS67" s="80"/>
      <c r="AT67" s="80"/>
      <c r="AU67" s="81"/>
      <c r="AV67" s="80"/>
      <c r="AW67" s="80"/>
      <c r="AX67" s="81"/>
    </row>
    <row r="68" spans="1:50" ht="15" x14ac:dyDescent="0.25">
      <c r="A68" s="9"/>
      <c r="B68" s="20" t="s">
        <v>73</v>
      </c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5"/>
      <c r="AN68" s="86"/>
      <c r="AO68" s="86"/>
      <c r="AP68" s="85"/>
      <c r="AQ68" s="86"/>
      <c r="AR68" s="86"/>
      <c r="AS68" s="85"/>
      <c r="AT68" s="86"/>
      <c r="AU68" s="86"/>
      <c r="AV68" s="85"/>
      <c r="AW68" s="86"/>
      <c r="AX68" s="86"/>
    </row>
    <row r="69" spans="1:50" ht="15" x14ac:dyDescent="0.25">
      <c r="A69" s="9"/>
      <c r="B69" s="20" t="s">
        <v>74</v>
      </c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5"/>
      <c r="AN69" s="86"/>
      <c r="AO69" s="86"/>
      <c r="AP69" s="85"/>
      <c r="AQ69" s="86"/>
      <c r="AR69" s="86"/>
      <c r="AS69" s="85"/>
      <c r="AT69" s="86"/>
      <c r="AU69" s="86"/>
      <c r="AV69" s="85"/>
      <c r="AW69" s="86"/>
      <c r="AX69" s="86"/>
    </row>
    <row r="70" spans="1:50" ht="15" x14ac:dyDescent="0.25">
      <c r="A70" s="9"/>
      <c r="B70" s="20" t="s">
        <v>75</v>
      </c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5"/>
      <c r="AN70" s="86"/>
      <c r="AO70" s="86"/>
      <c r="AP70" s="85"/>
      <c r="AQ70" s="86"/>
      <c r="AR70" s="86"/>
      <c r="AS70" s="85"/>
      <c r="AT70" s="86"/>
      <c r="AU70" s="86"/>
      <c r="AV70" s="85"/>
      <c r="AW70" s="86"/>
      <c r="AX70" s="86"/>
    </row>
    <row r="71" spans="1:50" ht="15" x14ac:dyDescent="0.25">
      <c r="A71" s="9"/>
      <c r="B71" s="20" t="s">
        <v>76</v>
      </c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5"/>
      <c r="AN71" s="86"/>
      <c r="AO71" s="86"/>
      <c r="AP71" s="85"/>
      <c r="AQ71" s="86"/>
      <c r="AR71" s="86"/>
      <c r="AS71" s="85"/>
      <c r="AT71" s="86"/>
      <c r="AU71" s="86"/>
      <c r="AV71" s="85"/>
      <c r="AW71" s="86"/>
      <c r="AX71" s="86"/>
    </row>
    <row r="72" spans="1:50" ht="15" x14ac:dyDescent="0.25">
      <c r="A72" s="9"/>
      <c r="B72" s="20" t="s">
        <v>77</v>
      </c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5"/>
      <c r="AN72" s="86"/>
      <c r="AO72" s="86"/>
      <c r="AP72" s="85"/>
      <c r="AQ72" s="86"/>
      <c r="AR72" s="86"/>
      <c r="AS72" s="85"/>
      <c r="AT72" s="86"/>
      <c r="AU72" s="86"/>
      <c r="AV72" s="85"/>
      <c r="AW72" s="86"/>
      <c r="AX72" s="86"/>
    </row>
    <row r="73" spans="1:50" ht="15" x14ac:dyDescent="0.25">
      <c r="A73" s="9"/>
      <c r="B73" s="20" t="s">
        <v>22</v>
      </c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5"/>
      <c r="AN73" s="86"/>
      <c r="AO73" s="86"/>
      <c r="AP73" s="85"/>
      <c r="AQ73" s="86"/>
      <c r="AR73" s="86"/>
      <c r="AS73" s="85"/>
      <c r="AT73" s="86"/>
      <c r="AU73" s="86"/>
      <c r="AV73" s="85"/>
      <c r="AW73" s="86"/>
      <c r="AX73" s="86"/>
    </row>
    <row r="74" spans="1:50" ht="15" x14ac:dyDescent="0.25">
      <c r="A74" s="9"/>
      <c r="B74" s="20" t="s">
        <v>27</v>
      </c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5"/>
      <c r="AN74" s="86"/>
      <c r="AO74" s="86"/>
      <c r="AP74" s="85"/>
      <c r="AQ74" s="86"/>
      <c r="AR74" s="86"/>
      <c r="AS74" s="85"/>
      <c r="AT74" s="86"/>
      <c r="AU74" s="86"/>
      <c r="AV74" s="85"/>
      <c r="AW74" s="86"/>
      <c r="AX74" s="86"/>
    </row>
    <row r="75" spans="1:50" ht="15" x14ac:dyDescent="0.25">
      <c r="A75" s="9"/>
      <c r="B75" s="20" t="s">
        <v>78</v>
      </c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5"/>
      <c r="AN75" s="86"/>
      <c r="AO75" s="86"/>
      <c r="AP75" s="85"/>
      <c r="AQ75" s="86"/>
      <c r="AR75" s="86"/>
      <c r="AS75" s="85"/>
      <c r="AT75" s="86"/>
      <c r="AU75" s="86"/>
      <c r="AV75" s="85"/>
      <c r="AW75" s="86"/>
      <c r="AX75" s="86"/>
    </row>
    <row r="76" spans="1:50" ht="15" x14ac:dyDescent="0.25">
      <c r="A76" s="9"/>
      <c r="B76" s="20" t="s">
        <v>35</v>
      </c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5"/>
      <c r="AN76" s="86"/>
      <c r="AO76" s="86"/>
      <c r="AP76" s="85"/>
      <c r="AQ76" s="86"/>
      <c r="AR76" s="86"/>
      <c r="AS76" s="85"/>
      <c r="AT76" s="86"/>
      <c r="AU76" s="86"/>
      <c r="AV76" s="85"/>
      <c r="AW76" s="86"/>
      <c r="AX76" s="86"/>
    </row>
    <row r="77" spans="1:50" ht="15" x14ac:dyDescent="0.25">
      <c r="A77" s="9"/>
      <c r="B77" s="20" t="s">
        <v>47</v>
      </c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5"/>
      <c r="AN77" s="86"/>
      <c r="AO77" s="86"/>
      <c r="AP77" s="85"/>
      <c r="AQ77" s="86"/>
      <c r="AR77" s="86"/>
      <c r="AS77" s="85"/>
      <c r="AT77" s="86"/>
      <c r="AU77" s="86"/>
      <c r="AV77" s="85"/>
      <c r="AW77" s="86"/>
      <c r="AX77" s="86"/>
    </row>
    <row r="78" spans="1:50" ht="15" x14ac:dyDescent="0.25">
      <c r="A78" s="9"/>
      <c r="B78" s="20" t="s">
        <v>79</v>
      </c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5"/>
      <c r="AN78" s="86"/>
      <c r="AO78" s="86"/>
      <c r="AP78" s="85"/>
      <c r="AQ78" s="86"/>
      <c r="AR78" s="86"/>
      <c r="AS78" s="85"/>
      <c r="AT78" s="86"/>
      <c r="AU78" s="86"/>
      <c r="AV78" s="85"/>
      <c r="AW78" s="86"/>
      <c r="AX78" s="86"/>
    </row>
    <row r="79" spans="1:50" ht="15" customHeight="1" x14ac:dyDescent="0.25">
      <c r="A79" s="9"/>
      <c r="B79" s="103" t="s">
        <v>64</v>
      </c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5"/>
      <c r="AN79" s="86"/>
      <c r="AO79" s="86"/>
      <c r="AP79" s="85"/>
      <c r="AQ79" s="86"/>
      <c r="AR79" s="86"/>
      <c r="AS79" s="85"/>
      <c r="AT79" s="86"/>
      <c r="AU79" s="86"/>
      <c r="AV79" s="85"/>
      <c r="AW79" s="86"/>
      <c r="AX79" s="86"/>
    </row>
    <row r="80" spans="1:50" ht="15" x14ac:dyDescent="0.25">
      <c r="A80" s="9"/>
      <c r="B80" s="19" t="s">
        <v>80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</row>
    <row r="81" spans="1:50" s="109" customFormat="1" x14ac:dyDescent="0.2">
      <c r="A81" s="111"/>
      <c r="B81" s="23"/>
      <c r="C81" s="112"/>
      <c r="D81" s="112"/>
      <c r="E81" s="112"/>
      <c r="F81" s="104"/>
      <c r="G81" s="104"/>
      <c r="H81" s="104"/>
      <c r="I81" s="104"/>
      <c r="J81" s="104"/>
      <c r="K81" s="104"/>
      <c r="L81" s="104"/>
      <c r="M81" s="104"/>
      <c r="N81" s="104"/>
      <c r="O81" s="113"/>
      <c r="P81" s="113"/>
      <c r="Q81" s="113"/>
      <c r="R81" s="105"/>
      <c r="S81" s="105"/>
      <c r="T81" s="105"/>
      <c r="U81" s="105"/>
      <c r="V81" s="105"/>
      <c r="W81" s="105"/>
      <c r="X81" s="105"/>
      <c r="Y81" s="105"/>
      <c r="Z81" s="105"/>
      <c r="AA81" s="114"/>
      <c r="AB81" s="114"/>
      <c r="AC81" s="114"/>
      <c r="AD81" s="106"/>
      <c r="AE81" s="106"/>
      <c r="AF81" s="106"/>
      <c r="AG81" s="106"/>
      <c r="AH81" s="106"/>
      <c r="AI81" s="106"/>
      <c r="AJ81" s="106"/>
      <c r="AK81" s="106"/>
      <c r="AL81" s="106"/>
      <c r="AM81" s="115"/>
      <c r="AN81" s="116"/>
      <c r="AO81" s="117"/>
      <c r="AP81" s="107"/>
      <c r="AQ81" s="108"/>
      <c r="AR81" s="108"/>
      <c r="AS81" s="107"/>
      <c r="AT81" s="108"/>
      <c r="AU81" s="108"/>
      <c r="AV81" s="108"/>
      <c r="AW81" s="108"/>
      <c r="AX81" s="108"/>
    </row>
    <row r="82" spans="1:50" s="109" customFormat="1" x14ac:dyDescent="0.2">
      <c r="A82" s="111"/>
      <c r="B82" s="24" t="s">
        <v>81</v>
      </c>
      <c r="C82" s="112"/>
      <c r="D82" s="118"/>
      <c r="E82" s="119"/>
      <c r="F82" s="104"/>
      <c r="G82" s="104"/>
      <c r="H82" s="104"/>
      <c r="I82" s="104"/>
      <c r="J82" s="104"/>
      <c r="K82" s="104"/>
      <c r="L82" s="104"/>
      <c r="M82" s="104"/>
      <c r="N82" s="104"/>
      <c r="O82" s="113"/>
      <c r="P82" s="120"/>
      <c r="Q82" s="121"/>
      <c r="R82" s="105"/>
      <c r="S82" s="105"/>
      <c r="T82" s="105"/>
      <c r="U82" s="105"/>
      <c r="V82" s="105"/>
      <c r="W82" s="105"/>
      <c r="X82" s="105"/>
      <c r="Y82" s="105"/>
      <c r="Z82" s="105"/>
      <c r="AA82" s="114"/>
      <c r="AB82" s="122"/>
      <c r="AC82" s="123"/>
      <c r="AD82" s="106"/>
      <c r="AE82" s="122"/>
      <c r="AF82" s="106"/>
      <c r="AG82" s="106"/>
      <c r="AH82" s="106"/>
      <c r="AI82" s="106"/>
      <c r="AJ82" s="106"/>
      <c r="AK82" s="106"/>
      <c r="AL82" s="106"/>
      <c r="AM82" s="115"/>
      <c r="AN82" s="124"/>
      <c r="AO82" s="124"/>
      <c r="AP82" s="107"/>
      <c r="AQ82" s="110"/>
      <c r="AR82" s="108"/>
      <c r="AS82" s="107"/>
      <c r="AT82" s="108"/>
      <c r="AU82" s="108"/>
      <c r="AV82" s="108"/>
      <c r="AW82" s="108"/>
      <c r="AX82" s="108"/>
    </row>
    <row r="83" spans="1:50" ht="15" x14ac:dyDescent="0.25">
      <c r="A83" s="4"/>
      <c r="B83" s="25" t="s">
        <v>82</v>
      </c>
      <c r="C83" s="87"/>
      <c r="D83" s="93"/>
      <c r="E83" s="93"/>
      <c r="O83" s="89"/>
      <c r="P83" s="94"/>
      <c r="Q83" s="94"/>
      <c r="AA83" s="91"/>
      <c r="AB83" s="95"/>
      <c r="AC83" s="95"/>
      <c r="AM83" s="96"/>
      <c r="AN83" s="97"/>
      <c r="AO83" s="97"/>
      <c r="AP83" s="98"/>
      <c r="AS83" s="98"/>
    </row>
    <row r="84" spans="1:50" x14ac:dyDescent="0.2">
      <c r="B84" s="26"/>
      <c r="AN84" s="92"/>
      <c r="AO84" s="92"/>
      <c r="AP84" s="92"/>
      <c r="AS84" s="92"/>
    </row>
  </sheetData>
  <mergeCells count="25">
    <mergeCell ref="A12:B12"/>
    <mergeCell ref="A67:B67"/>
    <mergeCell ref="AG5:AI5"/>
    <mergeCell ref="AJ5:AL5"/>
    <mergeCell ref="U5:W5"/>
    <mergeCell ref="X5:Z5"/>
    <mergeCell ref="AA5:AC5"/>
    <mergeCell ref="AD5:AF5"/>
    <mergeCell ref="A8:B8"/>
    <mergeCell ref="C4:N4"/>
    <mergeCell ref="O4:Z4"/>
    <mergeCell ref="AA4:AL4"/>
    <mergeCell ref="AM4:AX4"/>
    <mergeCell ref="A5:A6"/>
    <mergeCell ref="B5:B6"/>
    <mergeCell ref="C5:E5"/>
    <mergeCell ref="F5:H5"/>
    <mergeCell ref="I5:K5"/>
    <mergeCell ref="L5:N5"/>
    <mergeCell ref="AM5:AO5"/>
    <mergeCell ref="AP5:AR5"/>
    <mergeCell ref="AS5:AU5"/>
    <mergeCell ref="AV5:AX5"/>
    <mergeCell ref="O5:Q5"/>
    <mergeCell ref="R5: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УК</vt:lpstr>
      <vt:lpstr>подробный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Ойдуп Людмила Эдер-ооловна</dc:creator>
  <cp:lastModifiedBy>Буян</cp:lastModifiedBy>
  <cp:lastPrinted>2016-09-16T06:02:42Z</cp:lastPrinted>
  <dcterms:created xsi:type="dcterms:W3CDTF">2016-08-23T10:08:01Z</dcterms:created>
  <dcterms:modified xsi:type="dcterms:W3CDTF">2016-11-14T05:14:57Z</dcterms:modified>
</cp:coreProperties>
</file>